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AD2FD083-37B4-41B2-9999-975A6939AA0A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_xlnm.Print_Area" localSheetId="3">'Consolidated Pools Report'!$A$1:$N$103</definedName>
    <definedName name="_xlnm.Print_Titles" localSheetId="3">'Consolidated Pools Report'!$8:$8</definedName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81" i="4" l="1"/>
  <c r="B181" i="4"/>
  <c r="B10" i="11"/>
  <c r="B10" i="6"/>
</calcChain>
</file>

<file path=xl/sharedStrings.xml><?xml version="1.0" encoding="utf-8"?>
<sst xmlns="http://schemas.openxmlformats.org/spreadsheetml/2006/main" count="317" uniqueCount="277">
  <si>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</si>
  <si>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</si>
  <si>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</si>
  <si>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</si>
  <si>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</si>
  <si>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</si>
  <si>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</si>
  <si>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</si>
  <si>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</si>
  <si>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</si>
  <si>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</si>
  <si>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</si>
  <si>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</si>
  <si>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</si>
  <si>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</si>
  <si>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</si>
  <si>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</si>
  <si>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</si>
  <si>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</si>
  <si>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</si>
  <si>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</si>
  <si>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</si>
  <si>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</si>
  <si>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</si>
  <si>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AmWest Accounts</t>
  </si>
  <si>
    <t>Assiniboia Downs</t>
  </si>
  <si>
    <t>Capital District OTB</t>
  </si>
  <si>
    <t>Connecticut OTB Acct Wagering</t>
  </si>
  <si>
    <t>Emerald Downs</t>
  </si>
  <si>
    <t>Favorites at Gloucester</t>
  </si>
  <si>
    <t>Freehold</t>
  </si>
  <si>
    <t>Fresno</t>
  </si>
  <si>
    <t>GWS German Tote</t>
  </si>
  <si>
    <t>Hawthorne Account Wagering</t>
  </si>
  <si>
    <t>Hoosier Park</t>
  </si>
  <si>
    <t>Idabet.com/eBet</t>
  </si>
  <si>
    <t>Lien Games</t>
  </si>
  <si>
    <t>Magna Bet</t>
  </si>
  <si>
    <t>Maryland Jockey</t>
  </si>
  <si>
    <t>Monterey</t>
  </si>
  <si>
    <t>Nevada</t>
  </si>
  <si>
    <t>Oaklawn Park ADW</t>
  </si>
  <si>
    <t>OffTrackbetting.com</t>
  </si>
  <si>
    <t>Premier Turf Club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</si>
  <si>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</si>
  <si>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</si>
  <si>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</si>
  <si>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</si>
  <si>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</si>
  <si>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</si>
  <si>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</si>
  <si>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</si>
  <si>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</si>
  <si>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</si>
  <si>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</si>
  <si>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</si>
  <si>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</si>
  <si>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</si>
  <si>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</si>
  <si>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</si>
  <si>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</si>
  <si>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</si>
  <si>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</si>
  <si>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</si>
  <si>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</si>
  <si>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</si>
  <si>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</si>
  <si>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</si>
  <si>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</si>
  <si>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</si>
  <si>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</si>
  <si>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</si>
  <si>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</si>
  <si>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</si>
  <si>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</si>
  <si>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</si>
  <si>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</si>
  <si>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</si>
  <si>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</si>
  <si>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</si>
  <si>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</si>
  <si>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</si>
  <si>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</si>
  <si>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</si>
  <si>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</si>
  <si>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</si>
  <si>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</si>
  <si>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</si>
  <si>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</si>
  <si>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Seabrook Greyhound Phonebet</t>
  </si>
  <si>
    <t>TWS-L White Label</t>
  </si>
  <si>
    <t>Xpressbet Maryland</t>
  </si>
  <si>
    <t>Lone Star</t>
  </si>
  <si>
    <t>Racebets</t>
  </si>
  <si>
    <t>Oregon Off-Tracks</t>
  </si>
  <si>
    <t>Century Downs on-track</t>
  </si>
  <si>
    <t>Dayton</t>
  </si>
  <si>
    <t>Global Wagering Group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</si>
  <si>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</si>
  <si>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</si>
  <si>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</si>
  <si>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</si>
  <si>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</si>
  <si>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</si>
  <si>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</si>
  <si>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</si>
  <si>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Golden Gate</t>
  </si>
  <si>
    <t>Hastings Park</t>
  </si>
  <si>
    <t>Nassau Regional OTB</t>
  </si>
  <si>
    <t>Northfield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</si>
  <si>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</si>
  <si>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</si>
  <si>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</si>
  <si>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</si>
  <si>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</si>
  <si>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</si>
  <si>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</si>
  <si>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WinnaVegas Casino</t>
  </si>
  <si>
    <t>X The Spot OTB LGR</t>
  </si>
  <si>
    <t>HISA</t>
  </si>
  <si>
    <t>BetMGM NYRABets OR</t>
  </si>
  <si>
    <t>Fraser Downs</t>
  </si>
  <si>
    <t>Picov Downs</t>
  </si>
  <si>
    <t>Rideau Carleton Raceway</t>
  </si>
  <si>
    <t>Saratoga Harness Raceway</t>
  </si>
  <si>
    <t>*Major known computer assisted wagering locations reported as one master location include:</t>
  </si>
  <si>
    <t>DraftKings DKT</t>
  </si>
  <si>
    <t>Fort Erie</t>
  </si>
  <si>
    <t>Pointsbet</t>
  </si>
  <si>
    <t>Pony Bar St.Thomas</t>
  </si>
  <si>
    <t>SaratogaBets Oregon</t>
  </si>
  <si>
    <t>US Offtrack</t>
  </si>
  <si>
    <t>Runner's Stats QH</t>
  </si>
  <si>
    <t>F &amp; E</t>
  </si>
  <si>
    <t>*Player Management Group</t>
  </si>
  <si>
    <t>*RGS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</si>
  <si>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</si>
  <si>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</si>
  <si>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</si>
  <si>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</si>
  <si>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</si>
  <si>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</si>
  <si>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</si>
  <si>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</si>
  <si>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</si>
  <si>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</si>
  <si>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</si>
  <si>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</si>
  <si>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</si>
  <si>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</si>
  <si>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</si>
  <si>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</si>
  <si>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</si>
  <si>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</si>
  <si>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6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</si>
  <si>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</si>
  <si>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</si>
  <si>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</si>
  <si>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</si>
  <si>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</si>
  <si>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</si>
  <si>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</si>
  <si>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</si>
  <si>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</si>
  <si>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</si>
  <si>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</si>
  <si>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Los Alamitos Quarters</t>
  </si>
  <si>
    <t xml:space="preserve">Track: Los Alamitos Quarters                   </t>
  </si>
  <si>
    <t>Quinella</t>
  </si>
  <si>
    <t>Pick All</t>
  </si>
  <si>
    <t>Los Alamitos Quarters</t>
  </si>
  <si>
    <t>307 Boot Hill Gillette OTB</t>
  </si>
  <si>
    <t>Blue Ribbon Downs</t>
  </si>
  <si>
    <t>Bordertown</t>
  </si>
  <si>
    <t>Cabazon</t>
  </si>
  <si>
    <t>Canterbury Night</t>
  </si>
  <si>
    <t>Catskill IAW</t>
  </si>
  <si>
    <t>Catskills OTB</t>
  </si>
  <si>
    <t>Cheyenne Plaza</t>
  </si>
  <si>
    <t>Choctaw Casino- Pocola</t>
  </si>
  <si>
    <t>Churchill Downs</t>
  </si>
  <si>
    <t>Commerce Casino</t>
  </si>
  <si>
    <t>Day at the Track</t>
  </si>
  <si>
    <t>Del Mar</t>
  </si>
  <si>
    <t>Delta Downs</t>
  </si>
  <si>
    <t>Downs @ Albuquerque</t>
  </si>
  <si>
    <t>EBet Online</t>
  </si>
  <si>
    <t>Egg Harbor Turf Club</t>
  </si>
  <si>
    <t xml:space="preserve">*Elite Turf Club </t>
  </si>
  <si>
    <t>Fairgrounds</t>
  </si>
  <si>
    <t xml:space="preserve">*FanDuel Group </t>
  </si>
  <si>
    <t>Favorites at Toms River</t>
  </si>
  <si>
    <t>Favorites at Woodbridge</t>
  </si>
  <si>
    <t>Ferndale</t>
  </si>
  <si>
    <t>Firehouse Restaurant-Bakersfie</t>
  </si>
  <si>
    <t>Georgian Downs</t>
  </si>
  <si>
    <t>Glen Arden</t>
  </si>
  <si>
    <t>Grand River Raceway</t>
  </si>
  <si>
    <t>Greenetrack</t>
  </si>
  <si>
    <t>Gulf Greyhound</t>
  </si>
  <si>
    <t>GWS Bet365</t>
  </si>
  <si>
    <t>Hanover Raceway</t>
  </si>
  <si>
    <t>Hiawatha Horse Park</t>
  </si>
  <si>
    <t>Hollywood Park</t>
  </si>
  <si>
    <t>Illinois</t>
  </si>
  <si>
    <t>Intl Betting Assoc</t>
  </si>
  <si>
    <t>Kentucky OTB</t>
  </si>
  <si>
    <t>Lake Elsinore Hotel</t>
  </si>
  <si>
    <t>Lake Perris</t>
  </si>
  <si>
    <t>Lancaster</t>
  </si>
  <si>
    <t>Los Alamitos</t>
  </si>
  <si>
    <t>Meadowlands</t>
  </si>
  <si>
    <t>Nassau Internet Wagering</t>
  </si>
  <si>
    <t>Nevada Indian Casinos</t>
  </si>
  <si>
    <t>NJ ADW-Mobile</t>
  </si>
  <si>
    <t>Northville</t>
  </si>
  <si>
    <t>OC Tavern</t>
  </si>
  <si>
    <t>Palace Casino</t>
  </si>
  <si>
    <t>PariBet US</t>
  </si>
  <si>
    <t>Plainridge</t>
  </si>
  <si>
    <t>Pomona</t>
  </si>
  <si>
    <t>Prairie Meadows</t>
  </si>
  <si>
    <t>Premier Gateway International</t>
  </si>
  <si>
    <t>Remington Park</t>
  </si>
  <si>
    <t>Rocky Mountain Turf Club</t>
  </si>
  <si>
    <t>Running Aces Harness Park</t>
  </si>
  <si>
    <t>Sammy's Restaurant and Bar</t>
  </si>
  <si>
    <t>San Bernardino</t>
  </si>
  <si>
    <t>Santa Anita</t>
  </si>
  <si>
    <t>Santa Clarita Lanes</t>
  </si>
  <si>
    <t>Santa Rosa</t>
  </si>
  <si>
    <t>Southland</t>
  </si>
  <si>
    <t>Sports Grill &amp; Turf Club Norco</t>
  </si>
  <si>
    <t>Sudbury Downs</t>
  </si>
  <si>
    <t>Suffolk OTB Internet</t>
  </si>
  <si>
    <t>SunRay Park &amp; Casino</t>
  </si>
  <si>
    <t>Surfside Race Place</t>
  </si>
  <si>
    <t>The Red Mile</t>
  </si>
  <si>
    <t>The Track on 2</t>
  </si>
  <si>
    <t>Tilted Kilt 1000 Oaks</t>
  </si>
  <si>
    <t>Tom's Bar Portland</t>
  </si>
  <si>
    <t>*TVG Group</t>
  </si>
  <si>
    <t>Ventura</t>
  </si>
  <si>
    <t>Victorville</t>
  </si>
  <si>
    <t>Viejas</t>
  </si>
  <si>
    <t>Western Fair Raceway</t>
  </si>
  <si>
    <t>Will Rogers Downs</t>
  </si>
  <si>
    <t>WY Downs Evanston OTB</t>
  </si>
  <si>
    <t>WY Downs Mills Beacon</t>
  </si>
  <si>
    <t>Xpressbet Southern Alberta</t>
  </si>
  <si>
    <t>Yavapai Downs</t>
  </si>
  <si>
    <t>Zia Park</t>
  </si>
  <si>
    <t>*Elite Turf Club: Elite Turf Club Locations 2, 4, 9, 17, 18, 19, 20, 21, 23, 25 &amp;26</t>
  </si>
  <si>
    <t>*Fan Duel Group 2, 3, 4 &amp; 5</t>
  </si>
  <si>
    <t>*Player Management Group: Player Management Group Locations  , B, C &amp; K</t>
  </si>
  <si>
    <t>*RGS: RGS Locations   &amp; 1</t>
  </si>
  <si>
    <t>*TVG Group: TVG Group Locations  3, 5, 6, &amp; 7</t>
  </si>
  <si>
    <t>Satellite Wagering Commissions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</si>
  <si>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</si>
  <si>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</si>
  <si>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</si>
  <si>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</si>
  <si>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</si>
  <si>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</si>
  <si>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</si>
  <si>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DraftKings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</si>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</sst>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14" fontId="0" fillId="0" borderId="0" xfId="0" applyNumberForma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0" fontId="0" fillId="0" borderId="0" xfId="0" applyAlignment="1">
      <alignment horizontal="center"/>
    </xf>
    <xf numFmtId="164" fontId="0" fillId="0" borderId="0" xfId="43" applyNumberFormat="1" applyFont="1" applyAlignment="1">
      <alignment horizontal="right" wrapText="1"/>
    </xf>
    <xf numFmtId="0" fontId="0" fillId="0" borderId="0" xfId="0" applyAlignment="1">
      <alignment horizontal="center" vertical="top" wrapText="1"/>
    </xf>
    <xf numFmtId="164" fontId="1" fillId="0" borderId="0" xfId="43" applyNumberFormat="1" applyFont="1" applyAlignment="1">
      <alignment horizontal="right" wrapText="1"/>
    </xf>
    <xf numFmtId="164" fontId="21" fillId="0" borderId="0" xfId="43" applyNumberFormat="1" applyFont="1" applyAlignment="1">
      <alignment horizontal="right" wrapText="1"/>
    </xf>
    <xf numFmtId="164" fontId="21" fillId="0" borderId="0" xfId="43" applyNumberFormat="1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tabSelected="1" workbookViewId="0"/>
  </sheetViews>
  <sheetFormatPr defaultRowHeight="14.4" x14ac:dyDescent="0.3"/>
  <sheetData>
    <row r="1" spans="1:3" ht="15.6" x14ac:dyDescent="0.3">
      <c r="A1" s="1" t="s">
        <v>98</v>
      </c>
      <c r="B1" s="1"/>
      <c r="C1" s="1"/>
    </row>
    <row r="2" spans="1:3" ht="15.6" x14ac:dyDescent="0.3">
      <c r="A2" s="2" t="s">
        <v>156</v>
      </c>
      <c r="B2" s="1"/>
      <c r="C2" s="1"/>
    </row>
    <row r="3" spans="1:3" ht="15.6" x14ac:dyDescent="0.3">
      <c r="A3" s="2" t="s">
        <v>99</v>
      </c>
      <c r="B3" s="1"/>
      <c r="C3" s="1"/>
    </row>
    <row r="4" spans="1:3" ht="15.6" x14ac:dyDescent="0.3">
      <c r="A4" s="2" t="s">
        <v>157</v>
      </c>
      <c r="B4" s="1"/>
      <c r="C4" s="1"/>
    </row>
    <row r="5" spans="1:3" ht="15.6" x14ac:dyDescent="0.3">
      <c r="A5" s="2" t="s">
        <v>100</v>
      </c>
      <c r="B5" s="1"/>
      <c r="C5" s="1"/>
    </row>
    <row r="6" spans="1:3" ht="15.6" x14ac:dyDescent="0.3">
      <c r="A6" s="2" t="s">
        <v>132</v>
      </c>
      <c r="B6" s="1"/>
      <c r="C6" s="1"/>
    </row>
    <row r="7" spans="1:3" ht="15.6" x14ac:dyDescent="0.3">
      <c r="A7" s="2" t="s">
        <v>101</v>
      </c>
      <c r="B7" s="1"/>
      <c r="C7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164</v>
      </c>
      <c r="B1"/>
      <c r="C1"/>
      <c r="D1"/>
      <c r="E1"/>
      <c r="F1"/>
      <c r="G1"/>
    </row>
    <row r="2" spans="1:7" ht="15.6" x14ac:dyDescent="0.3">
      <c r="A2" t="s">
        <v>136</v>
      </c>
      <c r="B2"/>
      <c r="C2"/>
      <c r="D2"/>
      <c r="E2"/>
      <c r="F2"/>
      <c r="G2"/>
    </row>
    <row r="3" spans="1:7" ht="15.6" x14ac:dyDescent="0.3">
      <c r="A3" s="24" t="s">
        <v>166</v>
      </c>
      <c r="B3" s="24"/>
      <c r="C3" s="24"/>
      <c r="D3" s="24"/>
      <c r="E3"/>
      <c r="F3"/>
      <c r="G3"/>
    </row>
    <row r="4" spans="1:7" ht="15.6" x14ac:dyDescent="0.3">
      <c r="A4" t="s">
        <v>80</v>
      </c>
      <c r="B4"/>
      <c r="C4"/>
      <c r="D4"/>
      <c r="E4"/>
      <c r="F4"/>
      <c r="G4"/>
    </row>
    <row r="5" spans="1:7" ht="15.6" x14ac:dyDescent="0.3">
      <c r="A5" t="s">
        <v>81</v>
      </c>
      <c r="B5"/>
      <c r="C5"/>
      <c r="D5"/>
      <c r="E5"/>
      <c r="F5"/>
      <c r="G5"/>
    </row>
    <row r="6" spans="1:7" ht="28.8" x14ac:dyDescent="0.3">
      <c r="A6" t="s">
        <v>82</v>
      </c>
      <c r="B6" s="22" t="s">
        <v>102</v>
      </c>
      <c r="C6" s="22" t="s">
        <v>162</v>
      </c>
      <c r="D6" s="22" t="s">
        <v>145</v>
      </c>
      <c r="E6" s="22" t="s">
        <v>146</v>
      </c>
      <c r="F6" s="22" t="s">
        <v>147</v>
      </c>
      <c r="G6" s="23" t="s">
        <v>8</v>
      </c>
    </row>
    <row r="7" spans="1:7" ht="15.6" x14ac:dyDescent="0.3">
      <c r="A7" t="s">
        <v>9</v>
      </c>
      <c r="B7" s="21">
        <v>0</v>
      </c>
      <c r="C7" s="21">
        <v>105512.46</v>
      </c>
      <c r="D7" s="21">
        <v>234606.49</v>
      </c>
      <c r="E7" s="21">
        <v>340118.95</v>
      </c>
      <c r="F7" s="21">
        <v>203987.95</v>
      </c>
      <c r="G7" s="21">
        <v>544106.9</v>
      </c>
    </row>
    <row r="8" spans="1:7" ht="15.6" x14ac:dyDescent="0.3">
      <c r="A8" t="s">
        <v>133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</row>
    <row r="9" spans="1:7" ht="15.6" x14ac:dyDescent="0.3">
      <c r="A9" t="s">
        <v>137</v>
      </c>
      <c r="B9" s="21">
        <v>0</v>
      </c>
      <c r="C9" s="21">
        <v>0</v>
      </c>
      <c r="D9" s="21">
        <v>31469.88</v>
      </c>
      <c r="E9" s="21">
        <v>31469.88</v>
      </c>
      <c r="F9" s="21">
        <v>0</v>
      </c>
      <c r="G9" s="21">
        <v>31469.88</v>
      </c>
    </row>
    <row r="10" spans="1:7" ht="15.6" x14ac:dyDescent="0.3">
      <c r="A10" t="s">
        <v>11</v>
      </c>
      <c r="B10" s="21">
        <v>35833.22</v>
      </c>
      <c r="C10" s="21">
        <v>114717.78</v>
      </c>
      <c r="D10" s="21">
        <v>0</v>
      </c>
      <c r="E10" s="21">
        <v>150551</v>
      </c>
      <c r="F10" s="21">
        <v>0</v>
      </c>
      <c r="G10" s="21">
        <v>150551</v>
      </c>
    </row>
    <row r="11" spans="1:7" ht="15.6" x14ac:dyDescent="0.3">
      <c r="A11"/>
      <c r="B11" s="21"/>
      <c r="C11" s="21"/>
      <c r="D11" s="21"/>
      <c r="E11" s="21"/>
      <c r="F11" s="21"/>
      <c r="G11" s="21"/>
    </row>
    <row r="12" spans="1:7" ht="15.6" x14ac:dyDescent="0.3">
      <c r="A12" t="s">
        <v>138</v>
      </c>
      <c r="B12" s="21">
        <v>10858.51</v>
      </c>
      <c r="C12" s="21">
        <v>34763.629999999997</v>
      </c>
      <c r="D12" s="21">
        <v>115388.2</v>
      </c>
      <c r="E12" s="21">
        <v>161010.34</v>
      </c>
      <c r="F12" s="21">
        <v>0</v>
      </c>
      <c r="G12" s="21">
        <v>161010.34</v>
      </c>
    </row>
    <row r="13" spans="1:7" ht="15.6" x14ac:dyDescent="0.3">
      <c r="A13" t="s">
        <v>163</v>
      </c>
      <c r="B13" s="21">
        <v>0</v>
      </c>
      <c r="C13" s="21">
        <v>0</v>
      </c>
      <c r="D13" s="21">
        <v>379972.8</v>
      </c>
      <c r="E13" s="21">
        <v>379972.8</v>
      </c>
      <c r="F13" s="21">
        <v>0</v>
      </c>
      <c r="G13" s="21">
        <v>379972.8</v>
      </c>
    </row>
    <row r="14" spans="1:7" ht="15.6" x14ac:dyDescent="0.3">
      <c r="A14" t="s">
        <v>10</v>
      </c>
      <c r="B14" s="21">
        <v>22224.82</v>
      </c>
      <c r="C14" s="21">
        <v>54165.15</v>
      </c>
      <c r="D14" s="21">
        <v>110805.8</v>
      </c>
      <c r="E14" s="21">
        <v>187195.77</v>
      </c>
      <c r="F14" s="21">
        <v>283907.45</v>
      </c>
      <c r="G14" s="21">
        <v>471103.22</v>
      </c>
    </row>
    <row r="15" spans="1:7" ht="15.6" x14ac:dyDescent="0.3">
      <c r="A15" t="s">
        <v>12</v>
      </c>
      <c r="B15" s="21">
        <v>13550.69</v>
      </c>
      <c r="C15" s="21">
        <v>144662.32</v>
      </c>
      <c r="D15" s="21">
        <v>0</v>
      </c>
      <c r="E15" s="21">
        <v>158213.01</v>
      </c>
      <c r="F15" s="21">
        <v>0</v>
      </c>
      <c r="G15" s="21">
        <v>158213.01</v>
      </c>
    </row>
    <row r="16" spans="1:7" ht="15.6" x14ac:dyDescent="0.3">
      <c r="A16" t="s">
        <v>139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</row>
    <row r="17" spans="1:7" ht="15.6" x14ac:dyDescent="0.3">
      <c r="A17" t="s">
        <v>140</v>
      </c>
      <c r="B17" s="21">
        <v>0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</row>
    <row r="18" spans="1:7" ht="15.6" x14ac:dyDescent="0.3">
      <c r="A18" t="s">
        <v>119</v>
      </c>
      <c r="B18" s="21">
        <v>0</v>
      </c>
      <c r="C18" s="21">
        <v>0</v>
      </c>
      <c r="D18" s="21">
        <v>16131.57</v>
      </c>
      <c r="E18" s="21">
        <v>16131.57</v>
      </c>
      <c r="F18" s="21">
        <v>0</v>
      </c>
      <c r="G18" s="21">
        <v>16131.57</v>
      </c>
    </row>
    <row r="19" spans="1:7" ht="15.6" x14ac:dyDescent="0.3">
      <c r="A19" t="s">
        <v>13</v>
      </c>
      <c r="B19" s="21">
        <v>220050.01</v>
      </c>
      <c r="C19" s="21">
        <v>2085750.81</v>
      </c>
      <c r="D19" s="21">
        <v>0</v>
      </c>
      <c r="E19" s="21">
        <v>2305800.8199999998</v>
      </c>
      <c r="F19" s="21">
        <v>0</v>
      </c>
      <c r="G19" s="21">
        <v>2305800.8199999998</v>
      </c>
    </row>
    <row r="20" spans="1:7" ht="15.6" x14ac:dyDescent="0.3">
      <c r="A20" t="s">
        <v>14</v>
      </c>
      <c r="B20" s="21">
        <v>1833.75</v>
      </c>
      <c r="C20" s="21">
        <v>17380.91</v>
      </c>
      <c r="D20" s="21">
        <v>0</v>
      </c>
      <c r="E20" s="21">
        <v>19214.66</v>
      </c>
      <c r="F20" s="21">
        <v>0</v>
      </c>
      <c r="G20" s="21">
        <v>19214.66</v>
      </c>
    </row>
    <row r="21" spans="1:7" ht="15.6" x14ac:dyDescent="0.3">
      <c r="A21"/>
      <c r="B21" s="21"/>
      <c r="C21" s="21"/>
      <c r="D21" s="21"/>
      <c r="E21" s="21"/>
      <c r="F21" s="21"/>
      <c r="G21" s="21"/>
    </row>
    <row r="22" spans="1:7" ht="15.6" x14ac:dyDescent="0.3">
      <c r="A22" t="s">
        <v>257</v>
      </c>
      <c r="B22" s="21">
        <v>36675.339999999997</v>
      </c>
      <c r="C22" s="21">
        <v>807748.67</v>
      </c>
      <c r="D22" s="21">
        <v>1832764.75</v>
      </c>
      <c r="E22" s="21">
        <v>2677188.7599999998</v>
      </c>
      <c r="F22" s="21">
        <v>0</v>
      </c>
      <c r="G22" s="21">
        <v>2677188.7599999998</v>
      </c>
    </row>
    <row r="23" spans="1:7" ht="15.6" x14ac:dyDescent="0.3">
      <c r="A23" t="s">
        <v>160</v>
      </c>
      <c r="B23" s="21">
        <v>0</v>
      </c>
      <c r="C23" s="21">
        <v>0</v>
      </c>
      <c r="D23" s="21">
        <v>265194.48</v>
      </c>
      <c r="E23" s="21">
        <v>265194.48</v>
      </c>
      <c r="F23" s="21">
        <v>0</v>
      </c>
      <c r="G23" s="21">
        <v>265194.48</v>
      </c>
    </row>
    <row r="24" spans="1:7" ht="15.6" x14ac:dyDescent="0.3">
      <c r="A24"/>
      <c r="B24" s="21"/>
      <c r="C24" s="21"/>
      <c r="D24" s="21"/>
      <c r="E24" s="21"/>
      <c r="F24" s="21"/>
      <c r="G24" s="21"/>
    </row>
    <row r="25" spans="1:7" ht="15.6" x14ac:dyDescent="0.3">
      <c r="A25" t="s">
        <v>83</v>
      </c>
      <c r="B25" s="21">
        <v>19802.400000000001</v>
      </c>
      <c r="C25" s="21">
        <v>119547.24</v>
      </c>
      <c r="D25" s="21">
        <v>101873.4</v>
      </c>
      <c r="E25" s="21">
        <v>241223.04000000001</v>
      </c>
      <c r="F25" s="21">
        <v>56899.86</v>
      </c>
      <c r="G25" s="21">
        <v>298122.90000000002</v>
      </c>
    </row>
    <row r="26" spans="1:7" ht="15.6" x14ac:dyDescent="0.3">
      <c r="A26"/>
      <c r="B26" s="21"/>
      <c r="C26" s="21"/>
      <c r="D26" s="21"/>
      <c r="E26" s="21"/>
      <c r="F26" s="21"/>
      <c r="G26" s="21"/>
    </row>
    <row r="27" spans="1:7" ht="15.6" x14ac:dyDescent="0.3">
      <c r="A27" t="s">
        <v>84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</row>
    <row r="28" spans="1:7" ht="15.6" x14ac:dyDescent="0.3">
      <c r="A28" t="s">
        <v>15</v>
      </c>
      <c r="B28" s="21">
        <v>831212.4</v>
      </c>
      <c r="C28" s="21">
        <v>1703307.09</v>
      </c>
      <c r="D28" s="21">
        <v>5454828.5499999998</v>
      </c>
      <c r="E28" s="21">
        <v>7989348.04</v>
      </c>
      <c r="F28" s="21">
        <v>2230637.75</v>
      </c>
      <c r="G28" s="21">
        <v>10219985.789999999</v>
      </c>
    </row>
    <row r="29" spans="1:7" ht="15.6" x14ac:dyDescent="0.3">
      <c r="A29" t="s">
        <v>141</v>
      </c>
      <c r="B29" s="21">
        <v>831212.4</v>
      </c>
      <c r="C29" s="21">
        <v>1703307.09</v>
      </c>
      <c r="D29" s="21">
        <v>5454828.5499999998</v>
      </c>
      <c r="E29" s="21">
        <v>7989348.04</v>
      </c>
      <c r="F29" s="21">
        <v>2230637.75</v>
      </c>
      <c r="G29" s="21">
        <v>10219985.789999999</v>
      </c>
    </row>
    <row r="30" spans="1:7" ht="15.6" x14ac:dyDescent="0.3">
      <c r="A30" t="s">
        <v>16</v>
      </c>
      <c r="B30" s="21">
        <v>12678.9</v>
      </c>
      <c r="C30" s="21">
        <v>0</v>
      </c>
      <c r="D30" s="21">
        <v>0</v>
      </c>
      <c r="E30" s="21">
        <v>12678.9</v>
      </c>
      <c r="F30" s="21">
        <v>0</v>
      </c>
      <c r="G30" s="21">
        <v>12678.9</v>
      </c>
    </row>
    <row r="31" spans="1:7" ht="15.6" x14ac:dyDescent="0.3">
      <c r="A31"/>
      <c r="B31" s="21"/>
      <c r="C31" s="21"/>
      <c r="D31" s="21"/>
      <c r="E31" s="21"/>
      <c r="F31" s="21"/>
      <c r="G31" s="21"/>
    </row>
    <row r="32" spans="1:7" ht="15.6" x14ac:dyDescent="0.3">
      <c r="A32" t="s">
        <v>17</v>
      </c>
      <c r="B32" s="21">
        <v>976602.66</v>
      </c>
      <c r="C32" s="21">
        <v>1558524.48</v>
      </c>
      <c r="D32" s="21">
        <v>5463344.96</v>
      </c>
      <c r="E32" s="21">
        <v>7998472.0999999996</v>
      </c>
      <c r="F32" s="21">
        <v>2230242.0299999998</v>
      </c>
      <c r="G32" s="21">
        <v>10228714.130000001</v>
      </c>
    </row>
    <row r="33" spans="1:7" ht="15.6" x14ac:dyDescent="0.3">
      <c r="A33"/>
      <c r="B33" s="21"/>
      <c r="C33" s="21"/>
      <c r="D33" s="21"/>
      <c r="E33" s="21"/>
      <c r="F33" s="21"/>
      <c r="G33" s="21"/>
    </row>
    <row r="34" spans="1:7" ht="15.6" x14ac:dyDescent="0.3">
      <c r="A34" t="s">
        <v>258</v>
      </c>
      <c r="B34" s="21">
        <v>59373.32</v>
      </c>
      <c r="C34" s="21">
        <v>311937.96999999997</v>
      </c>
      <c r="D34" s="21">
        <v>0</v>
      </c>
      <c r="E34" s="21">
        <v>371311.29</v>
      </c>
      <c r="F34" s="21">
        <v>0</v>
      </c>
      <c r="G34" s="21">
        <v>371311.29</v>
      </c>
    </row>
    <row r="35" spans="1:7" ht="15.6" x14ac:dyDescent="0.3">
      <c r="A35"/>
      <c r="B35" s="21"/>
      <c r="C35" s="21"/>
      <c r="D35" s="21"/>
      <c r="E35" s="21"/>
      <c r="F35" s="21"/>
      <c r="G35" s="21"/>
    </row>
    <row r="36" spans="1:7" ht="15.6" x14ac:dyDescent="0.3">
      <c r="A36" t="s">
        <v>142</v>
      </c>
      <c r="B36" s="21">
        <v>0</v>
      </c>
      <c r="C36" s="21">
        <v>0</v>
      </c>
      <c r="D36" s="21">
        <v>5938049.7000000002</v>
      </c>
      <c r="E36" s="21">
        <v>5938049.7000000002</v>
      </c>
      <c r="F36" s="21">
        <v>0</v>
      </c>
      <c r="G36" s="21">
        <v>5938049.7000000002</v>
      </c>
    </row>
    <row r="37" spans="1:7" ht="15.6" x14ac:dyDescent="0.3">
      <c r="A37" t="s">
        <v>143</v>
      </c>
      <c r="B37" s="21">
        <v>109225.4</v>
      </c>
      <c r="C37" s="21">
        <v>592316</v>
      </c>
      <c r="D37" s="21">
        <v>2613679.11</v>
      </c>
      <c r="E37" s="21">
        <v>3315220.51</v>
      </c>
      <c r="F37" s="21">
        <v>0</v>
      </c>
      <c r="G37" s="21">
        <v>3315220.51</v>
      </c>
    </row>
    <row r="38" spans="1:7" ht="15.6" x14ac:dyDescent="0.3">
      <c r="A38" t="s">
        <v>144</v>
      </c>
      <c r="B38" s="21">
        <v>0</v>
      </c>
      <c r="C38" s="21">
        <v>0</v>
      </c>
      <c r="D38" s="21">
        <v>0</v>
      </c>
      <c r="E38" s="21">
        <v>0</v>
      </c>
      <c r="F38" s="21">
        <v>11447611.75</v>
      </c>
      <c r="G38" s="21">
        <v>11447611.75</v>
      </c>
    </row>
    <row r="39" spans="1:7" ht="15.6" x14ac:dyDescent="0.3">
      <c r="A39"/>
      <c r="B39" s="21"/>
      <c r="C39" s="21"/>
      <c r="D39" s="21"/>
      <c r="E39" s="21"/>
      <c r="F39" s="21"/>
      <c r="G39" s="21"/>
    </row>
    <row r="40" spans="1:7" ht="15.6" x14ac:dyDescent="0.3">
      <c r="A40" t="s">
        <v>18</v>
      </c>
      <c r="B40" s="21">
        <v>2349940.27</v>
      </c>
      <c r="C40" s="21">
        <v>7650521.8799999999</v>
      </c>
      <c r="D40" s="21">
        <v>22558110.41</v>
      </c>
      <c r="E40" s="21">
        <v>32558572.559999999</v>
      </c>
      <c r="F40" s="21">
        <v>16453327.460000001</v>
      </c>
      <c r="G40" s="21">
        <v>49011900.020000003</v>
      </c>
    </row>
    <row r="41" spans="1:7" ht="15.6" x14ac:dyDescent="0.3">
      <c r="A41" t="s">
        <v>85</v>
      </c>
      <c r="B41" s="21">
        <v>8508643.2300000004</v>
      </c>
      <c r="C41" s="21">
        <v>27111988.219999999</v>
      </c>
      <c r="D41" s="21">
        <v>83463078.900000006</v>
      </c>
      <c r="E41" s="21">
        <v>119083710.34999999</v>
      </c>
      <c r="F41" s="21">
        <v>57969347.579999998</v>
      </c>
      <c r="G41" s="21">
        <v>177053057.93000001</v>
      </c>
    </row>
    <row r="42" spans="1:7" ht="15.6" x14ac:dyDescent="0.3">
      <c r="A42"/>
      <c r="B42" s="21"/>
      <c r="C42" s="21"/>
      <c r="D42" s="21"/>
      <c r="E42" s="21"/>
      <c r="F42" s="21"/>
      <c r="G42" s="21"/>
    </row>
    <row r="43" spans="1:7" ht="15.6" x14ac:dyDescent="0.3">
      <c r="A43" t="s">
        <v>23</v>
      </c>
      <c r="B43" s="21">
        <v>10858583.5</v>
      </c>
      <c r="C43" s="21">
        <v>34762510.100000001</v>
      </c>
      <c r="D43" s="21">
        <v>106021189.31</v>
      </c>
      <c r="E43" s="21">
        <v>151642282.91</v>
      </c>
      <c r="F43" s="21">
        <v>74422675.040000007</v>
      </c>
      <c r="G43" s="21">
        <v>226064957.94999999</v>
      </c>
    </row>
    <row r="44" spans="1:7" ht="15.6" x14ac:dyDescent="0.3">
      <c r="B44" s="21"/>
      <c r="C44" s="21"/>
      <c r="D44" s="21"/>
      <c r="E44" s="21"/>
      <c r="F44" s="21"/>
      <c r="G44" s="21"/>
    </row>
    <row r="45" spans="1:7" ht="15.6" x14ac:dyDescent="0.3">
      <c r="B45" s="21"/>
      <c r="C45" s="21"/>
      <c r="D45" s="21"/>
      <c r="E45" s="21"/>
      <c r="F45" s="21"/>
      <c r="G45" s="21"/>
    </row>
    <row r="46" spans="1:7" x14ac:dyDescent="0.25">
      <c r="B46" s="20"/>
      <c r="C46" s="20"/>
      <c r="D46" s="20"/>
      <c r="E46" s="20"/>
      <c r="F46" s="20"/>
      <c r="G46" s="20"/>
    </row>
    <row r="47" spans="1:7" x14ac:dyDescent="0.25">
      <c r="B47" s="16"/>
      <c r="C47" s="16"/>
      <c r="D47" s="16"/>
      <c r="E47" s="16"/>
      <c r="F47" s="16"/>
      <c r="G47" s="16"/>
    </row>
    <row r="48" spans="1:7" x14ac:dyDescent="0.25">
      <c r="B48" s="18"/>
      <c r="C48" s="18"/>
      <c r="D48" s="18"/>
      <c r="E48" s="18"/>
      <c r="F48" s="18"/>
      <c r="G48" s="18"/>
    </row>
    <row r="50" spans="2:7" ht="15.6" x14ac:dyDescent="0.3">
      <c r="B50" s="16"/>
      <c r="C50" s="15"/>
      <c r="D50" s="16"/>
      <c r="E50" s="16"/>
      <c r="F50" s="15"/>
      <c r="G50" s="15"/>
    </row>
    <row r="52" spans="2:7" x14ac:dyDescent="0.25">
      <c r="F52" s="16"/>
      <c r="G52" s="16"/>
    </row>
    <row r="53" spans="2:7" ht="15.6" x14ac:dyDescent="0.3">
      <c r="B53" s="17"/>
      <c r="C53" s="16"/>
    </row>
    <row r="54" spans="2:7" ht="15.6" x14ac:dyDescent="0.3">
      <c r="B54" s="17"/>
      <c r="C54" s="16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92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1" t="s">
        <v>20</v>
      </c>
      <c r="B1" s="31"/>
      <c r="C1" s="31"/>
      <c r="D1" s="31"/>
      <c r="E1"/>
      <c r="F1"/>
    </row>
    <row r="2" spans="1:6" ht="15.6" x14ac:dyDescent="0.3">
      <c r="A2" s="3" t="s">
        <v>0</v>
      </c>
      <c r="B2" s="4" t="s">
        <v>158</v>
      </c>
      <c r="C2"/>
      <c r="D2" t="s">
        <v>82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15.6" x14ac:dyDescent="0.3">
      <c r="A4" s="3" t="s">
        <v>3</v>
      </c>
      <c r="B4" s="4" t="s">
        <v>170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21</v>
      </c>
      <c r="B7" s="4" t="s">
        <v>22</v>
      </c>
      <c r="C7"/>
      <c r="D7"/>
      <c r="E7"/>
      <c r="F7"/>
    </row>
    <row r="8" spans="1:6" x14ac:dyDescent="0.25">
      <c r="A8" s="9" t="s">
        <v>22</v>
      </c>
      <c r="B8" s="27" t="s">
        <v>23</v>
      </c>
      <c r="C8" s="27" t="s">
        <v>161</v>
      </c>
      <c r="D8" s="10"/>
      <c r="E8" s="10"/>
      <c r="F8" s="10"/>
    </row>
    <row r="9" spans="1:6" ht="15.6" x14ac:dyDescent="0.3">
      <c r="A9" s="3" t="s">
        <v>171</v>
      </c>
      <c r="B9" s="26">
        <v>16031.4</v>
      </c>
      <c r="C9" s="26">
        <v>0</v>
      </c>
      <c r="D9" s="5"/>
      <c r="E9" s="5"/>
      <c r="F9" s="5"/>
    </row>
    <row r="10" spans="1:6" ht="15.6" x14ac:dyDescent="0.3">
      <c r="A10" s="3" t="s">
        <v>24</v>
      </c>
      <c r="B10" s="26">
        <v>192172.9</v>
      </c>
      <c r="C10" s="26">
        <v>0</v>
      </c>
      <c r="D10" s="5"/>
      <c r="E10" s="5"/>
      <c r="F10" s="5"/>
    </row>
    <row r="11" spans="1:6" ht="15.6" x14ac:dyDescent="0.3">
      <c r="A11" s="3" t="s">
        <v>103</v>
      </c>
      <c r="B11" s="26">
        <v>54934</v>
      </c>
      <c r="C11" s="26">
        <v>0</v>
      </c>
      <c r="D11" s="5"/>
      <c r="E11" s="5"/>
      <c r="F11" s="5"/>
    </row>
    <row r="12" spans="1:6" ht="15.6" x14ac:dyDescent="0.3">
      <c r="A12" s="3" t="s">
        <v>25</v>
      </c>
      <c r="B12" s="26">
        <v>15563.92</v>
      </c>
      <c r="C12" s="26">
        <v>0</v>
      </c>
      <c r="D12" s="5"/>
      <c r="E12" s="5"/>
      <c r="F12" s="5"/>
    </row>
    <row r="13" spans="1:6" ht="15.6" x14ac:dyDescent="0.3">
      <c r="A13" s="3" t="s">
        <v>120</v>
      </c>
      <c r="B13" s="26">
        <v>131473.79999999999</v>
      </c>
      <c r="C13" s="26">
        <v>0</v>
      </c>
      <c r="D13" s="5"/>
      <c r="E13" s="5"/>
      <c r="F13" s="5"/>
    </row>
    <row r="14" spans="1:6" ht="15.6" x14ac:dyDescent="0.3">
      <c r="A14" s="3" t="s">
        <v>172</v>
      </c>
      <c r="B14" s="26">
        <v>49954.3</v>
      </c>
      <c r="C14" s="26">
        <v>0</v>
      </c>
      <c r="D14" s="5"/>
      <c r="E14" s="5"/>
      <c r="F14" s="5"/>
    </row>
    <row r="15" spans="1:6" ht="15.6" x14ac:dyDescent="0.3">
      <c r="A15" s="3" t="s">
        <v>173</v>
      </c>
      <c r="B15" s="26">
        <v>10221</v>
      </c>
      <c r="C15" s="26">
        <v>0</v>
      </c>
      <c r="D15" s="5"/>
      <c r="E15" s="5"/>
      <c r="F15" s="5"/>
    </row>
    <row r="16" spans="1:6" ht="15.6" x14ac:dyDescent="0.3">
      <c r="A16" s="3" t="s">
        <v>174</v>
      </c>
      <c r="B16" s="26">
        <v>395284</v>
      </c>
      <c r="C16" s="26">
        <v>2896</v>
      </c>
      <c r="D16" s="11"/>
      <c r="E16" s="5"/>
      <c r="F16" s="5"/>
    </row>
    <row r="17" spans="1:6" ht="15.6" x14ac:dyDescent="0.3">
      <c r="A17" s="3" t="s">
        <v>175</v>
      </c>
      <c r="B17" s="26">
        <v>197044.4</v>
      </c>
      <c r="C17" s="26">
        <v>0</v>
      </c>
      <c r="D17" s="5"/>
      <c r="E17" s="5"/>
      <c r="F17" s="5"/>
    </row>
    <row r="18" spans="1:6" ht="15.6" x14ac:dyDescent="0.3">
      <c r="A18" s="3" t="s">
        <v>26</v>
      </c>
      <c r="B18" s="26">
        <v>88363.5</v>
      </c>
      <c r="C18" s="26">
        <v>0</v>
      </c>
      <c r="D18" s="5"/>
      <c r="E18" s="5"/>
      <c r="F18" s="5"/>
    </row>
    <row r="19" spans="1:6" ht="15.6" x14ac:dyDescent="0.3">
      <c r="A19" s="3" t="s">
        <v>104</v>
      </c>
      <c r="B19" s="26">
        <v>29904.3</v>
      </c>
      <c r="C19" s="26">
        <v>0</v>
      </c>
      <c r="D19" s="5"/>
      <c r="E19" s="5"/>
      <c r="F19" s="5"/>
    </row>
    <row r="20" spans="1:6" ht="15.6" x14ac:dyDescent="0.3">
      <c r="A20" s="3" t="s">
        <v>176</v>
      </c>
      <c r="B20" s="26">
        <v>8177.5</v>
      </c>
      <c r="C20" s="26">
        <v>0</v>
      </c>
      <c r="D20" s="5"/>
      <c r="E20" s="5"/>
      <c r="F20" s="5"/>
    </row>
    <row r="21" spans="1:6" ht="15.6" x14ac:dyDescent="0.3">
      <c r="A21" s="3" t="s">
        <v>177</v>
      </c>
      <c r="B21" s="26">
        <v>3334.6</v>
      </c>
      <c r="C21" s="26">
        <v>0</v>
      </c>
      <c r="D21" s="5"/>
      <c r="E21" s="5"/>
      <c r="F21" s="5"/>
    </row>
    <row r="22" spans="1:6" ht="15.6" x14ac:dyDescent="0.3">
      <c r="A22" s="30" t="s">
        <v>264</v>
      </c>
      <c r="B22" s="29">
        <v>199926.14</v>
      </c>
      <c r="C22" s="26">
        <v>0</v>
      </c>
      <c r="D22" s="5"/>
      <c r="E22" s="5"/>
      <c r="F22" s="5"/>
    </row>
    <row r="23" spans="1:6" ht="15.6" x14ac:dyDescent="0.3">
      <c r="A23" s="3" t="s">
        <v>95</v>
      </c>
      <c r="B23" s="26">
        <v>85738.32</v>
      </c>
      <c r="C23" s="26">
        <v>0</v>
      </c>
      <c r="D23" s="5"/>
      <c r="E23" s="5"/>
      <c r="F23" s="5"/>
    </row>
    <row r="24" spans="1:6" ht="15.6" x14ac:dyDescent="0.3">
      <c r="A24" s="3" t="s">
        <v>178</v>
      </c>
      <c r="B24" s="26">
        <v>4261.8999999999996</v>
      </c>
      <c r="C24" s="26">
        <v>0</v>
      </c>
      <c r="D24" s="5"/>
      <c r="E24" s="5"/>
      <c r="F24" s="5"/>
    </row>
    <row r="25" spans="1:6" ht="15.6" x14ac:dyDescent="0.3">
      <c r="A25" s="3" t="s">
        <v>179</v>
      </c>
      <c r="B25" s="26">
        <v>60253.5</v>
      </c>
      <c r="C25" s="26">
        <v>0</v>
      </c>
      <c r="D25" s="5"/>
      <c r="E25" s="5"/>
      <c r="F25" s="5"/>
    </row>
    <row r="26" spans="1:6" ht="15.6" x14ac:dyDescent="0.3">
      <c r="A26" s="3" t="s">
        <v>180</v>
      </c>
      <c r="B26" s="26">
        <v>101</v>
      </c>
      <c r="C26" s="26">
        <v>0</v>
      </c>
      <c r="D26" s="5"/>
      <c r="E26" s="5"/>
      <c r="F26" s="5"/>
    </row>
    <row r="27" spans="1:6" ht="15.6" x14ac:dyDescent="0.3">
      <c r="A27" s="3" t="s">
        <v>181</v>
      </c>
      <c r="B27" s="26">
        <v>1813151.1</v>
      </c>
      <c r="C27" s="26">
        <v>5830</v>
      </c>
      <c r="D27" s="11"/>
      <c r="E27" s="5"/>
      <c r="F27" s="5"/>
    </row>
    <row r="28" spans="1:6" ht="15.6" x14ac:dyDescent="0.3">
      <c r="A28" s="3" t="s">
        <v>105</v>
      </c>
      <c r="B28" s="26">
        <v>46078.5</v>
      </c>
      <c r="C28" s="26">
        <v>0</v>
      </c>
      <c r="D28" s="5"/>
      <c r="E28" s="5"/>
      <c r="F28" s="5"/>
    </row>
    <row r="29" spans="1:6" ht="15.6" x14ac:dyDescent="0.3">
      <c r="A29" s="3" t="s">
        <v>27</v>
      </c>
      <c r="B29" s="26">
        <v>98609.7</v>
      </c>
      <c r="C29" s="26">
        <v>0</v>
      </c>
      <c r="D29" s="5"/>
      <c r="E29" s="5"/>
      <c r="F29" s="5"/>
    </row>
    <row r="30" spans="1:6" ht="15.6" x14ac:dyDescent="0.3">
      <c r="A30" s="3" t="s">
        <v>182</v>
      </c>
      <c r="B30" s="26">
        <v>25400.1</v>
      </c>
      <c r="C30" s="26">
        <v>0</v>
      </c>
      <c r="D30" s="5"/>
      <c r="E30" s="5"/>
      <c r="F30" s="5"/>
    </row>
    <row r="31" spans="1:6" ht="15.6" x14ac:dyDescent="0.3">
      <c r="A31" s="3" t="s">
        <v>96</v>
      </c>
      <c r="B31" s="26">
        <v>18135.099999999999</v>
      </c>
      <c r="C31" s="26">
        <v>0</v>
      </c>
      <c r="D31" s="5"/>
      <c r="E31" s="5"/>
      <c r="F31" s="5"/>
    </row>
    <row r="32" spans="1:6" ht="15.6" x14ac:dyDescent="0.3">
      <c r="A32" s="3" t="s">
        <v>183</v>
      </c>
      <c r="B32" s="26">
        <v>305664.40000000002</v>
      </c>
      <c r="C32" s="26">
        <v>545</v>
      </c>
      <c r="D32" s="5"/>
      <c r="E32" s="5"/>
      <c r="F32" s="5"/>
    </row>
    <row r="33" spans="1:6" ht="15.6" x14ac:dyDescent="0.3">
      <c r="A33" s="3" t="s">
        <v>184</v>
      </c>
      <c r="B33" s="26">
        <v>51166.7</v>
      </c>
      <c r="C33" s="26">
        <v>0</v>
      </c>
      <c r="D33" s="5"/>
      <c r="E33" s="5"/>
      <c r="F33" s="5"/>
    </row>
    <row r="34" spans="1:6" ht="15.6" x14ac:dyDescent="0.3">
      <c r="A34" s="3" t="s">
        <v>185</v>
      </c>
      <c r="B34" s="26">
        <v>198997</v>
      </c>
      <c r="C34" s="26">
        <v>0</v>
      </c>
      <c r="D34" s="5"/>
      <c r="E34" s="5"/>
      <c r="F34" s="5"/>
    </row>
    <row r="35" spans="1:6" ht="15.6" x14ac:dyDescent="0.3">
      <c r="A35" s="30" t="s">
        <v>265</v>
      </c>
      <c r="B35" s="29">
        <v>132497.26999999999</v>
      </c>
      <c r="C35" s="26">
        <v>0</v>
      </c>
      <c r="D35" s="5"/>
      <c r="E35" s="5"/>
      <c r="F35" s="5"/>
    </row>
    <row r="36" spans="1:6" ht="15.6" x14ac:dyDescent="0.3">
      <c r="A36" s="3" t="s">
        <v>126</v>
      </c>
      <c r="B36" s="26">
        <v>274330.09999999998</v>
      </c>
      <c r="C36" s="26">
        <v>0</v>
      </c>
      <c r="D36" s="5"/>
      <c r="E36" s="5"/>
      <c r="F36" s="5"/>
    </row>
    <row r="37" spans="1:6" ht="15.6" x14ac:dyDescent="0.3">
      <c r="A37" s="3" t="s">
        <v>186</v>
      </c>
      <c r="B37" s="26">
        <v>92788.3</v>
      </c>
      <c r="C37" s="26">
        <v>0</v>
      </c>
      <c r="D37" s="5"/>
      <c r="E37" s="5"/>
      <c r="F37" s="5"/>
    </row>
    <row r="38" spans="1:6" ht="15.6" x14ac:dyDescent="0.3">
      <c r="A38" s="3" t="s">
        <v>187</v>
      </c>
      <c r="B38" s="26">
        <v>1133.7</v>
      </c>
      <c r="C38" s="26">
        <v>0</v>
      </c>
      <c r="D38" s="5"/>
      <c r="E38" s="5"/>
      <c r="F38" s="5"/>
    </row>
    <row r="39" spans="1:6" ht="15.6" x14ac:dyDescent="0.3">
      <c r="A39" s="3" t="s">
        <v>188</v>
      </c>
      <c r="B39" s="26">
        <v>22223521.800000001</v>
      </c>
      <c r="C39" s="26">
        <v>0</v>
      </c>
      <c r="D39" s="5"/>
      <c r="E39" s="5"/>
      <c r="F39" s="5"/>
    </row>
    <row r="40" spans="1:6" ht="15.6" x14ac:dyDescent="0.3">
      <c r="A40" s="3" t="s">
        <v>28</v>
      </c>
      <c r="B40" s="26">
        <v>184027.3</v>
      </c>
      <c r="C40" s="26">
        <v>0</v>
      </c>
      <c r="D40" s="5"/>
      <c r="E40" s="5"/>
      <c r="F40" s="5"/>
    </row>
    <row r="41" spans="1:6" ht="15.6" x14ac:dyDescent="0.3">
      <c r="A41" s="3" t="s">
        <v>189</v>
      </c>
      <c r="B41" s="26">
        <v>264432</v>
      </c>
      <c r="C41" s="26">
        <v>0</v>
      </c>
      <c r="D41" s="5"/>
      <c r="E41" s="5"/>
      <c r="F41" s="5"/>
    </row>
    <row r="42" spans="1:6" ht="15.6" x14ac:dyDescent="0.3">
      <c r="A42" s="3" t="s">
        <v>190</v>
      </c>
      <c r="B42" s="26">
        <v>753088.9</v>
      </c>
      <c r="C42" s="26">
        <v>0</v>
      </c>
      <c r="D42" s="5"/>
      <c r="E42" s="5"/>
      <c r="F42" s="5"/>
    </row>
    <row r="43" spans="1:6" ht="15.6" x14ac:dyDescent="0.3">
      <c r="A43" s="30" t="s">
        <v>266</v>
      </c>
      <c r="B43" s="29">
        <v>5524998.4699999997</v>
      </c>
      <c r="C43" s="26">
        <v>0</v>
      </c>
      <c r="D43" s="5"/>
      <c r="E43" s="5"/>
      <c r="F43" s="5"/>
    </row>
    <row r="44" spans="1:6" ht="15.6" x14ac:dyDescent="0.3">
      <c r="A44" s="3" t="s">
        <v>29</v>
      </c>
      <c r="B44" s="26">
        <v>25</v>
      </c>
      <c r="C44" s="26">
        <v>0</v>
      </c>
      <c r="D44" s="5"/>
      <c r="E44" s="5"/>
      <c r="F44" s="5"/>
    </row>
    <row r="45" spans="1:6" ht="15.6" x14ac:dyDescent="0.3">
      <c r="A45" s="3" t="s">
        <v>191</v>
      </c>
      <c r="B45" s="26">
        <v>20644</v>
      </c>
      <c r="C45" s="26">
        <v>0</v>
      </c>
      <c r="D45" s="5"/>
      <c r="E45" s="11"/>
      <c r="F45" s="5"/>
    </row>
    <row r="46" spans="1:6" ht="15.6" x14ac:dyDescent="0.3">
      <c r="A46" s="3" t="s">
        <v>192</v>
      </c>
      <c r="B46" s="26">
        <v>13139.7</v>
      </c>
      <c r="C46" s="26">
        <v>0</v>
      </c>
      <c r="D46" s="5"/>
      <c r="E46" s="5"/>
      <c r="F46" s="5"/>
    </row>
    <row r="47" spans="1:6" ht="15.6" x14ac:dyDescent="0.3">
      <c r="A47" s="3" t="s">
        <v>193</v>
      </c>
      <c r="B47" s="26">
        <v>236.3</v>
      </c>
      <c r="C47" s="26">
        <v>0</v>
      </c>
      <c r="D47" s="5"/>
      <c r="E47" s="5"/>
      <c r="F47" s="5"/>
    </row>
    <row r="48" spans="1:6" ht="15.6" x14ac:dyDescent="0.3">
      <c r="A48" s="3" t="s">
        <v>194</v>
      </c>
      <c r="B48" s="26">
        <v>95664.4</v>
      </c>
      <c r="C48" s="26">
        <v>0</v>
      </c>
      <c r="D48" s="5"/>
      <c r="E48" s="5"/>
      <c r="F48" s="5"/>
    </row>
    <row r="49" spans="1:6" ht="15.6" x14ac:dyDescent="0.3">
      <c r="A49" s="3" t="s">
        <v>127</v>
      </c>
      <c r="B49" s="26">
        <v>29.2</v>
      </c>
      <c r="C49" s="26">
        <v>0</v>
      </c>
      <c r="D49" s="5"/>
      <c r="E49" s="5"/>
      <c r="F49" s="5"/>
    </row>
    <row r="50" spans="1:6" ht="15.6" x14ac:dyDescent="0.3">
      <c r="A50" s="3" t="s">
        <v>121</v>
      </c>
      <c r="B50" s="26">
        <v>15034.49</v>
      </c>
      <c r="C50" s="26">
        <v>0</v>
      </c>
      <c r="D50" s="5"/>
      <c r="E50" s="5"/>
      <c r="F50" s="5"/>
    </row>
    <row r="51" spans="1:6" ht="15.6" x14ac:dyDescent="0.3">
      <c r="A51" s="3" t="s">
        <v>30</v>
      </c>
      <c r="B51" s="26">
        <v>28516.7</v>
      </c>
      <c r="C51" s="26">
        <v>0</v>
      </c>
      <c r="D51" s="5"/>
      <c r="E51" s="5"/>
      <c r="F51" s="5"/>
    </row>
    <row r="52" spans="1:6" ht="15.6" x14ac:dyDescent="0.3">
      <c r="A52" s="3" t="s">
        <v>31</v>
      </c>
      <c r="B52" s="26">
        <v>513833.5</v>
      </c>
      <c r="C52" s="26">
        <v>2324</v>
      </c>
      <c r="D52" s="11"/>
      <c r="E52" s="5"/>
      <c r="F52" s="5"/>
    </row>
    <row r="53" spans="1:6" ht="15.6" x14ac:dyDescent="0.3">
      <c r="A53" s="30" t="s">
        <v>267</v>
      </c>
      <c r="B53" s="29">
        <v>148804.97</v>
      </c>
      <c r="C53" s="26">
        <v>0</v>
      </c>
      <c r="D53" s="11"/>
      <c r="E53" s="5"/>
      <c r="F53" s="5"/>
    </row>
    <row r="54" spans="1:6" ht="15.6" x14ac:dyDescent="0.3">
      <c r="A54" s="3" t="s">
        <v>195</v>
      </c>
      <c r="B54" s="26">
        <v>1553.4</v>
      </c>
      <c r="C54" s="26">
        <v>0</v>
      </c>
      <c r="D54" s="5"/>
      <c r="E54" s="5"/>
      <c r="F54" s="5"/>
    </row>
    <row r="55" spans="1:6" ht="15.6" x14ac:dyDescent="0.3">
      <c r="A55" s="3" t="s">
        <v>196</v>
      </c>
      <c r="B55" s="26">
        <v>1143144.7</v>
      </c>
      <c r="C55" s="26">
        <v>3280</v>
      </c>
      <c r="D55" s="11"/>
      <c r="E55" s="5"/>
      <c r="F55" s="5"/>
    </row>
    <row r="56" spans="1:6" ht="15.6" x14ac:dyDescent="0.3">
      <c r="A56" s="3" t="s">
        <v>97</v>
      </c>
      <c r="B56" s="26">
        <v>18944.5</v>
      </c>
      <c r="C56" s="26">
        <v>0</v>
      </c>
      <c r="D56" s="5"/>
      <c r="E56" s="5"/>
      <c r="F56" s="5"/>
    </row>
    <row r="57" spans="1:6" ht="15.6" x14ac:dyDescent="0.3">
      <c r="A57" s="3" t="s">
        <v>106</v>
      </c>
      <c r="B57" s="26">
        <v>147716.1</v>
      </c>
      <c r="C57" s="26">
        <v>0</v>
      </c>
      <c r="D57" s="5"/>
      <c r="E57" s="5"/>
      <c r="F57" s="5"/>
    </row>
    <row r="58" spans="1:6" ht="15.6" x14ac:dyDescent="0.3">
      <c r="A58" s="3" t="s">
        <v>197</v>
      </c>
      <c r="B58" s="26">
        <v>1357.08</v>
      </c>
      <c r="C58" s="26">
        <v>0</v>
      </c>
      <c r="D58" s="5"/>
      <c r="E58" s="5"/>
      <c r="F58" s="5"/>
    </row>
    <row r="59" spans="1:6" ht="15.6" x14ac:dyDescent="0.3">
      <c r="A59" s="3" t="s">
        <v>198</v>
      </c>
      <c r="B59" s="26">
        <v>765.3</v>
      </c>
      <c r="C59" s="26">
        <v>0</v>
      </c>
      <c r="D59" s="5"/>
      <c r="E59" s="5"/>
      <c r="F59" s="5"/>
    </row>
    <row r="60" spans="1:6" ht="15.6" x14ac:dyDescent="0.3">
      <c r="A60" s="3" t="s">
        <v>199</v>
      </c>
      <c r="B60" s="26">
        <v>6788.3</v>
      </c>
      <c r="C60" s="26">
        <v>0</v>
      </c>
      <c r="D60" s="5"/>
      <c r="E60" s="5"/>
      <c r="F60" s="5"/>
    </row>
    <row r="61" spans="1:6" ht="15.6" x14ac:dyDescent="0.3">
      <c r="A61" s="3" t="s">
        <v>200</v>
      </c>
      <c r="B61" s="26">
        <v>13937.04</v>
      </c>
      <c r="C61" s="26">
        <v>0</v>
      </c>
      <c r="D61" s="5"/>
      <c r="E61" s="5"/>
      <c r="F61" s="5"/>
    </row>
    <row r="62" spans="1:6" ht="15.6" x14ac:dyDescent="0.3">
      <c r="A62" s="3" t="s">
        <v>32</v>
      </c>
      <c r="B62" s="26">
        <v>28485.86</v>
      </c>
      <c r="C62" s="26">
        <v>0</v>
      </c>
      <c r="D62" s="5"/>
      <c r="E62" s="5"/>
      <c r="F62" s="5"/>
    </row>
    <row r="63" spans="1:6" ht="15.6" x14ac:dyDescent="0.3">
      <c r="A63" s="3" t="s">
        <v>201</v>
      </c>
      <c r="B63" s="26">
        <v>191.32</v>
      </c>
      <c r="C63" s="26">
        <v>0</v>
      </c>
      <c r="D63" s="5"/>
      <c r="E63" s="5"/>
      <c r="F63" s="5"/>
    </row>
    <row r="64" spans="1:6" ht="15.6" x14ac:dyDescent="0.3">
      <c r="A64" s="3" t="s">
        <v>107</v>
      </c>
      <c r="B64" s="26">
        <v>38052.720000000001</v>
      </c>
      <c r="C64" s="26">
        <v>0</v>
      </c>
      <c r="D64" s="5"/>
      <c r="E64" s="5"/>
      <c r="F64" s="5"/>
    </row>
    <row r="65" spans="1:6" ht="15.6" x14ac:dyDescent="0.3">
      <c r="A65" s="3" t="s">
        <v>33</v>
      </c>
      <c r="B65" s="26">
        <v>329547.5</v>
      </c>
      <c r="C65" s="26">
        <v>0</v>
      </c>
      <c r="D65" s="5"/>
      <c r="E65" s="5"/>
      <c r="F65" s="5"/>
    </row>
    <row r="66" spans="1:6" ht="15.6" x14ac:dyDescent="0.3">
      <c r="A66" s="3" t="s">
        <v>202</v>
      </c>
      <c r="B66" s="26">
        <v>81.790000000000006</v>
      </c>
      <c r="C66" s="26">
        <v>0</v>
      </c>
      <c r="D66" s="5"/>
      <c r="E66" s="5"/>
      <c r="F66" s="5"/>
    </row>
    <row r="67" spans="1:6" ht="15.6" x14ac:dyDescent="0.3">
      <c r="A67" s="3" t="s">
        <v>203</v>
      </c>
      <c r="B67" s="26">
        <v>2852709.1</v>
      </c>
      <c r="C67" s="26">
        <v>12531</v>
      </c>
      <c r="D67" s="11"/>
      <c r="E67" s="5"/>
      <c r="F67" s="5"/>
    </row>
    <row r="68" spans="1:6" ht="15.6" x14ac:dyDescent="0.3">
      <c r="A68" s="3" t="s">
        <v>34</v>
      </c>
      <c r="B68" s="26">
        <v>34267.199999999997</v>
      </c>
      <c r="C68" s="26">
        <v>0</v>
      </c>
      <c r="D68" s="5"/>
      <c r="E68" s="5"/>
      <c r="F68" s="5"/>
    </row>
    <row r="69" spans="1:6" ht="15.6" x14ac:dyDescent="0.3">
      <c r="A69" s="3" t="s">
        <v>35</v>
      </c>
      <c r="B69" s="26">
        <v>43744.5</v>
      </c>
      <c r="C69" s="26">
        <v>0</v>
      </c>
      <c r="D69" s="5"/>
      <c r="E69" s="5"/>
      <c r="F69" s="5"/>
    </row>
    <row r="70" spans="1:6" ht="15.6" x14ac:dyDescent="0.3">
      <c r="A70" s="3" t="s">
        <v>204</v>
      </c>
      <c r="B70" s="26">
        <v>1132182.8</v>
      </c>
      <c r="C70" s="26">
        <v>0</v>
      </c>
      <c r="D70" s="5"/>
      <c r="E70" s="5"/>
      <c r="F70" s="5"/>
    </row>
    <row r="71" spans="1:6" ht="15.6" x14ac:dyDescent="0.3">
      <c r="A71" s="3" t="s">
        <v>205</v>
      </c>
      <c r="B71" s="26">
        <v>17.3</v>
      </c>
      <c r="C71" s="26">
        <v>0</v>
      </c>
      <c r="D71" s="5"/>
      <c r="E71" s="5"/>
      <c r="F71" s="5"/>
    </row>
    <row r="72" spans="1:6" ht="15.6" x14ac:dyDescent="0.3">
      <c r="A72" s="3" t="s">
        <v>206</v>
      </c>
      <c r="B72" s="26">
        <v>54972.6</v>
      </c>
      <c r="C72" s="26">
        <v>0</v>
      </c>
      <c r="D72" s="5"/>
      <c r="E72" s="5"/>
      <c r="F72" s="5"/>
    </row>
    <row r="73" spans="1:6" ht="15.6" x14ac:dyDescent="0.3">
      <c r="A73" s="3" t="s">
        <v>207</v>
      </c>
      <c r="B73" s="26">
        <v>42013</v>
      </c>
      <c r="C73" s="26">
        <v>0</v>
      </c>
      <c r="D73" s="5"/>
      <c r="E73" s="5"/>
      <c r="F73" s="5"/>
    </row>
    <row r="74" spans="1:6" ht="15.6" x14ac:dyDescent="0.3">
      <c r="A74" s="3" t="s">
        <v>208</v>
      </c>
      <c r="B74" s="26">
        <v>1226979.1000000001</v>
      </c>
      <c r="C74" s="26">
        <v>3151</v>
      </c>
      <c r="D74" s="11"/>
      <c r="E74" s="5"/>
      <c r="F74" s="5"/>
    </row>
    <row r="75" spans="1:6" ht="15.6" x14ac:dyDescent="0.3">
      <c r="A75" s="3" t="s">
        <v>209</v>
      </c>
      <c r="B75" s="26">
        <v>992896.5</v>
      </c>
      <c r="C75" s="26">
        <v>5035</v>
      </c>
      <c r="D75" s="11"/>
      <c r="E75" s="5"/>
      <c r="F75" s="5"/>
    </row>
    <row r="76" spans="1:6" ht="15.6" x14ac:dyDescent="0.3">
      <c r="A76" s="30" t="s">
        <v>268</v>
      </c>
      <c r="B76" s="29">
        <v>80388.69</v>
      </c>
      <c r="C76" s="26">
        <v>0</v>
      </c>
      <c r="D76" s="11"/>
      <c r="E76" s="5"/>
      <c r="F76" s="5"/>
    </row>
    <row r="77" spans="1:6" ht="15.6" x14ac:dyDescent="0.3">
      <c r="A77" s="3" t="s">
        <v>36</v>
      </c>
      <c r="B77" s="26">
        <v>5290.7</v>
      </c>
      <c r="C77" s="26">
        <v>0</v>
      </c>
      <c r="D77" s="5"/>
      <c r="E77" s="5"/>
      <c r="F77" s="5"/>
    </row>
    <row r="78" spans="1:6" ht="15.6" x14ac:dyDescent="0.3">
      <c r="A78" s="30" t="s">
        <v>269</v>
      </c>
      <c r="B78" s="29">
        <v>440153.23</v>
      </c>
      <c r="C78" s="26">
        <v>0</v>
      </c>
      <c r="D78" s="5"/>
      <c r="E78" s="5"/>
      <c r="F78" s="5"/>
    </row>
    <row r="79" spans="1:6" ht="15.6" x14ac:dyDescent="0.3">
      <c r="A79" s="3" t="s">
        <v>92</v>
      </c>
      <c r="B79" s="26">
        <v>1537948.9</v>
      </c>
      <c r="C79" s="26">
        <v>0</v>
      </c>
      <c r="D79" s="5"/>
      <c r="E79" s="5"/>
      <c r="F79" s="5"/>
    </row>
    <row r="80" spans="1:6" ht="15.6" x14ac:dyDescent="0.3">
      <c r="A80" s="3" t="s">
        <v>210</v>
      </c>
      <c r="B80" s="26">
        <v>10858583.5</v>
      </c>
      <c r="C80" s="26">
        <v>74128</v>
      </c>
      <c r="D80" s="11"/>
      <c r="E80" s="5"/>
      <c r="F80" s="5"/>
    </row>
    <row r="81" spans="1:6" ht="15.6" x14ac:dyDescent="0.3">
      <c r="A81" s="3" t="s">
        <v>37</v>
      </c>
      <c r="B81" s="26">
        <v>25221.3</v>
      </c>
      <c r="C81" s="26">
        <v>0</v>
      </c>
      <c r="D81" s="5"/>
      <c r="E81" s="5"/>
      <c r="F81" s="5"/>
    </row>
    <row r="82" spans="1:6" ht="15.6" x14ac:dyDescent="0.3">
      <c r="A82" s="3" t="s">
        <v>38</v>
      </c>
      <c r="B82" s="26">
        <v>164743.29999999999</v>
      </c>
      <c r="C82" s="26">
        <v>0</v>
      </c>
      <c r="D82" s="5"/>
      <c r="E82" s="5"/>
      <c r="F82" s="5"/>
    </row>
    <row r="83" spans="1:6" ht="15.6" x14ac:dyDescent="0.3">
      <c r="A83" s="3" t="s">
        <v>211</v>
      </c>
      <c r="B83" s="26">
        <v>272787.5</v>
      </c>
      <c r="C83" s="26">
        <v>0</v>
      </c>
      <c r="D83" s="5"/>
      <c r="E83" s="5"/>
      <c r="F83" s="5"/>
    </row>
    <row r="84" spans="1:6" ht="15.6" x14ac:dyDescent="0.3">
      <c r="A84" s="3" t="s">
        <v>39</v>
      </c>
      <c r="B84" s="26">
        <v>427025.5</v>
      </c>
      <c r="C84" s="26">
        <v>1667</v>
      </c>
      <c r="D84" s="11"/>
      <c r="E84" s="5"/>
      <c r="F84" s="5"/>
    </row>
    <row r="85" spans="1:6" ht="15.6" x14ac:dyDescent="0.3">
      <c r="A85" s="3" t="s">
        <v>212</v>
      </c>
      <c r="B85" s="26">
        <v>87487.6</v>
      </c>
      <c r="C85" s="26">
        <v>0</v>
      </c>
      <c r="D85" s="5"/>
      <c r="E85" s="5"/>
      <c r="F85" s="5"/>
    </row>
    <row r="86" spans="1:6" ht="15.6" x14ac:dyDescent="0.3">
      <c r="A86" s="3" t="s">
        <v>108</v>
      </c>
      <c r="B86" s="26">
        <v>11466.4</v>
      </c>
      <c r="C86" s="26">
        <v>0</v>
      </c>
      <c r="D86" s="5"/>
      <c r="E86" s="5"/>
      <c r="F86" s="5"/>
    </row>
    <row r="87" spans="1:6" ht="15.6" x14ac:dyDescent="0.3">
      <c r="A87" s="3" t="s">
        <v>40</v>
      </c>
      <c r="B87" s="26">
        <v>2482424</v>
      </c>
      <c r="C87" s="26">
        <v>0</v>
      </c>
      <c r="D87" s="5"/>
      <c r="E87" s="5"/>
      <c r="F87" s="5"/>
    </row>
    <row r="88" spans="1:6" ht="15.6" x14ac:dyDescent="0.3">
      <c r="A88" s="3" t="s">
        <v>213</v>
      </c>
      <c r="B88" s="26">
        <v>70508.2</v>
      </c>
      <c r="C88" s="26">
        <v>0</v>
      </c>
      <c r="D88" s="5"/>
      <c r="E88" s="5"/>
      <c r="F88" s="5"/>
    </row>
    <row r="89" spans="1:6" ht="15.6" x14ac:dyDescent="0.3">
      <c r="A89" s="3" t="s">
        <v>214</v>
      </c>
      <c r="B89" s="26">
        <v>1740353.3</v>
      </c>
      <c r="C89" s="26">
        <v>0</v>
      </c>
      <c r="D89" s="5"/>
      <c r="E89" s="5"/>
      <c r="F89" s="5"/>
    </row>
    <row r="90" spans="1:6" ht="15.6" x14ac:dyDescent="0.3">
      <c r="A90" s="3" t="s">
        <v>109</v>
      </c>
      <c r="B90" s="26">
        <v>151601.20000000001</v>
      </c>
      <c r="C90" s="26">
        <v>0</v>
      </c>
      <c r="D90" s="5"/>
      <c r="E90" s="5"/>
      <c r="F90" s="5"/>
    </row>
    <row r="91" spans="1:6" ht="15.6" x14ac:dyDescent="0.3">
      <c r="A91" s="3" t="s">
        <v>215</v>
      </c>
      <c r="B91" s="26">
        <v>247</v>
      </c>
      <c r="C91" s="26">
        <v>0</v>
      </c>
      <c r="D91" s="5"/>
      <c r="E91" s="5"/>
      <c r="F91" s="5"/>
    </row>
    <row r="92" spans="1:6" ht="15.6" x14ac:dyDescent="0.3">
      <c r="A92" s="30" t="s">
        <v>270</v>
      </c>
      <c r="B92" s="29">
        <v>2467385.33</v>
      </c>
      <c r="C92" s="26">
        <v>0</v>
      </c>
      <c r="D92" s="5"/>
      <c r="E92" s="5"/>
      <c r="F92" s="5"/>
    </row>
    <row r="93" spans="1:6" ht="15.6" x14ac:dyDescent="0.3">
      <c r="A93" s="3" t="s">
        <v>86</v>
      </c>
      <c r="B93" s="26">
        <v>114097.2</v>
      </c>
      <c r="C93" s="26">
        <v>0</v>
      </c>
      <c r="D93" s="5"/>
      <c r="E93" s="5"/>
      <c r="F93" s="5"/>
    </row>
    <row r="94" spans="1:6" ht="15.6" x14ac:dyDescent="0.3">
      <c r="A94" s="3" t="s">
        <v>87</v>
      </c>
      <c r="B94" s="26">
        <v>629294.19999999995</v>
      </c>
      <c r="C94" s="26">
        <v>0</v>
      </c>
      <c r="D94" s="5"/>
      <c r="E94" s="5"/>
      <c r="F94" s="5"/>
    </row>
    <row r="95" spans="1:6" ht="15.6" x14ac:dyDescent="0.3">
      <c r="A95" s="3" t="s">
        <v>110</v>
      </c>
      <c r="B95" s="26">
        <v>31727</v>
      </c>
      <c r="C95" s="26">
        <v>0</v>
      </c>
      <c r="D95" s="5"/>
      <c r="E95" s="5"/>
      <c r="F95" s="5"/>
    </row>
    <row r="96" spans="1:6" ht="15.6" x14ac:dyDescent="0.3">
      <c r="A96" s="3" t="s">
        <v>111</v>
      </c>
      <c r="B96" s="26">
        <v>162931.20000000001</v>
      </c>
      <c r="C96" s="26">
        <v>0</v>
      </c>
      <c r="D96" s="5"/>
      <c r="E96" s="5"/>
      <c r="F96" s="5"/>
    </row>
    <row r="97" spans="1:6" ht="15.6" x14ac:dyDescent="0.3">
      <c r="A97" s="3" t="s">
        <v>41</v>
      </c>
      <c r="B97" s="26">
        <v>392077.1</v>
      </c>
      <c r="C97" s="26">
        <v>0</v>
      </c>
      <c r="D97" s="5"/>
      <c r="E97" s="5"/>
      <c r="F97" s="5"/>
    </row>
    <row r="98" spans="1:6" ht="15.6" x14ac:dyDescent="0.3">
      <c r="A98" s="3" t="s">
        <v>216</v>
      </c>
      <c r="B98" s="26">
        <v>40461.4</v>
      </c>
      <c r="C98" s="26">
        <v>0</v>
      </c>
      <c r="D98" s="5"/>
      <c r="E98" s="11"/>
      <c r="F98" s="11"/>
    </row>
    <row r="99" spans="1:6" ht="15.6" x14ac:dyDescent="0.3">
      <c r="A99" s="3" t="s">
        <v>42</v>
      </c>
      <c r="B99" s="26">
        <v>252934.39999999999</v>
      </c>
      <c r="C99" s="26">
        <v>0</v>
      </c>
      <c r="D99" s="5"/>
      <c r="E99" s="5"/>
      <c r="F99" s="5"/>
    </row>
    <row r="100" spans="1:6" ht="15.6" x14ac:dyDescent="0.3">
      <c r="A100" s="3" t="s">
        <v>94</v>
      </c>
      <c r="B100" s="26">
        <v>1788.4</v>
      </c>
      <c r="C100" s="26">
        <v>0</v>
      </c>
      <c r="D100" s="5"/>
      <c r="E100" s="5"/>
      <c r="F100" s="5"/>
    </row>
    <row r="101" spans="1:6" ht="15.6" x14ac:dyDescent="0.3">
      <c r="A101" s="3" t="s">
        <v>217</v>
      </c>
      <c r="B101" s="26">
        <v>3976.7</v>
      </c>
      <c r="C101" s="26">
        <v>0</v>
      </c>
      <c r="D101" s="5"/>
      <c r="E101" s="5"/>
      <c r="F101" s="5"/>
    </row>
    <row r="102" spans="1:6" ht="15.6" x14ac:dyDescent="0.3">
      <c r="A102" s="3" t="s">
        <v>112</v>
      </c>
      <c r="B102" s="26">
        <v>78888.100000000006</v>
      </c>
      <c r="C102" s="26">
        <v>0</v>
      </c>
      <c r="D102" s="5"/>
      <c r="E102" s="5"/>
      <c r="F102" s="5"/>
    </row>
    <row r="103" spans="1:6" ht="15.6" x14ac:dyDescent="0.3">
      <c r="A103" s="3" t="s">
        <v>218</v>
      </c>
      <c r="B103" s="26">
        <v>72</v>
      </c>
      <c r="C103" s="26">
        <v>0</v>
      </c>
      <c r="D103" s="5"/>
      <c r="E103" s="5"/>
      <c r="F103" s="5"/>
    </row>
    <row r="104" spans="1:6" ht="15.6" x14ac:dyDescent="0.3">
      <c r="A104" s="3" t="s">
        <v>88</v>
      </c>
      <c r="B104" s="26">
        <v>63409</v>
      </c>
      <c r="C104" s="26">
        <v>0</v>
      </c>
      <c r="D104" s="5"/>
      <c r="E104" s="5"/>
      <c r="F104" s="5"/>
    </row>
    <row r="105" spans="1:6" ht="15.6" x14ac:dyDescent="0.3">
      <c r="A105" s="3" t="s">
        <v>122</v>
      </c>
      <c r="B105" s="26">
        <v>9995.43</v>
      </c>
      <c r="C105" s="26">
        <v>0</v>
      </c>
      <c r="D105" s="5"/>
      <c r="E105" s="5"/>
      <c r="F105" s="5"/>
    </row>
    <row r="106" spans="1:6" ht="15.6" x14ac:dyDescent="0.3">
      <c r="A106" s="3" t="s">
        <v>219</v>
      </c>
      <c r="B106" s="26">
        <v>35900.800000000003</v>
      </c>
      <c r="C106" s="26">
        <v>0</v>
      </c>
      <c r="D106" s="5"/>
      <c r="E106" s="5"/>
      <c r="F106" s="5"/>
    </row>
    <row r="107" spans="1:6" ht="15.6" x14ac:dyDescent="0.3">
      <c r="A107" s="3" t="s">
        <v>134</v>
      </c>
      <c r="B107" s="26">
        <v>4406457.38</v>
      </c>
      <c r="C107" s="26">
        <v>0</v>
      </c>
      <c r="D107" s="5"/>
      <c r="E107" s="11"/>
      <c r="F107" s="5"/>
    </row>
    <row r="108" spans="1:6" ht="15.6" x14ac:dyDescent="0.3">
      <c r="A108" s="3" t="s">
        <v>113</v>
      </c>
      <c r="B108" s="26">
        <v>52419.4</v>
      </c>
      <c r="C108" s="26">
        <v>0</v>
      </c>
      <c r="D108" s="5"/>
      <c r="E108" s="5"/>
      <c r="F108" s="5"/>
    </row>
    <row r="109" spans="1:6" ht="15.6" x14ac:dyDescent="0.3">
      <c r="A109" s="30" t="s">
        <v>271</v>
      </c>
      <c r="B109" s="29">
        <v>47856.86</v>
      </c>
      <c r="C109" s="26">
        <v>0</v>
      </c>
      <c r="D109" s="5"/>
      <c r="E109" s="5"/>
      <c r="F109" s="5"/>
    </row>
    <row r="110" spans="1:6" ht="15.6" x14ac:dyDescent="0.3">
      <c r="A110" s="3" t="s">
        <v>114</v>
      </c>
      <c r="B110" s="26">
        <v>1822520.3</v>
      </c>
      <c r="C110" s="26">
        <v>4908</v>
      </c>
      <c r="D110" s="11"/>
      <c r="E110" s="11"/>
      <c r="F110" s="5"/>
    </row>
    <row r="111" spans="1:6" ht="15.6" x14ac:dyDescent="0.3">
      <c r="A111" s="3" t="s">
        <v>128</v>
      </c>
      <c r="B111" s="26">
        <v>6677.8</v>
      </c>
      <c r="C111" s="26">
        <v>0</v>
      </c>
      <c r="D111" s="5"/>
      <c r="E111" s="11"/>
      <c r="F111" s="5"/>
    </row>
    <row r="112" spans="1:6" ht="15.6" x14ac:dyDescent="0.3">
      <c r="A112" s="3" t="s">
        <v>220</v>
      </c>
      <c r="B112" s="26">
        <v>2353451.2999999998</v>
      </c>
      <c r="C112" s="26">
        <v>10150</v>
      </c>
      <c r="D112" s="11"/>
      <c r="E112" s="5"/>
      <c r="F112" s="5"/>
    </row>
    <row r="113" spans="1:6" ht="15.6" x14ac:dyDescent="0.3">
      <c r="A113" s="3" t="s">
        <v>129</v>
      </c>
      <c r="B113" s="26">
        <v>44</v>
      </c>
      <c r="C113" s="26">
        <v>0</v>
      </c>
      <c r="D113" s="5"/>
      <c r="E113" s="5"/>
      <c r="F113" s="5"/>
    </row>
    <row r="114" spans="1:6" ht="15.6" x14ac:dyDescent="0.3">
      <c r="A114" s="3" t="s">
        <v>221</v>
      </c>
      <c r="B114" s="26">
        <v>175984.9</v>
      </c>
      <c r="C114" s="26">
        <v>0</v>
      </c>
      <c r="D114" s="5"/>
      <c r="E114" s="5"/>
      <c r="F114" s="5"/>
    </row>
    <row r="115" spans="1:6" ht="15.6" x14ac:dyDescent="0.3">
      <c r="A115" s="3" t="s">
        <v>222</v>
      </c>
      <c r="B115" s="26">
        <v>5</v>
      </c>
      <c r="C115" s="26">
        <v>0</v>
      </c>
      <c r="D115" s="5"/>
      <c r="E115" s="5"/>
      <c r="F115" s="5"/>
    </row>
    <row r="116" spans="1:6" ht="15.6" x14ac:dyDescent="0.3">
      <c r="A116" s="3" t="s">
        <v>43</v>
      </c>
      <c r="B116" s="26">
        <v>33015.300000000003</v>
      </c>
      <c r="C116" s="26">
        <v>0</v>
      </c>
      <c r="D116" s="5"/>
      <c r="E116" s="5"/>
      <c r="F116" s="5"/>
    </row>
    <row r="117" spans="1:6" ht="15.6" x14ac:dyDescent="0.3">
      <c r="A117" s="3" t="s">
        <v>93</v>
      </c>
      <c r="B117" s="26">
        <v>40942.18</v>
      </c>
      <c r="C117" s="26">
        <v>0</v>
      </c>
      <c r="D117" s="5"/>
      <c r="E117" s="5"/>
      <c r="F117" s="5"/>
    </row>
    <row r="118" spans="1:6" ht="15.6" x14ac:dyDescent="0.3">
      <c r="A118" s="3" t="s">
        <v>223</v>
      </c>
      <c r="B118" s="26">
        <v>117827.4</v>
      </c>
      <c r="C118" s="26">
        <v>0</v>
      </c>
      <c r="D118" s="5"/>
      <c r="E118" s="5"/>
      <c r="F118" s="5"/>
    </row>
    <row r="119" spans="1:6" ht="15.6" x14ac:dyDescent="0.3">
      <c r="A119" s="3" t="s">
        <v>44</v>
      </c>
      <c r="B119" s="26">
        <v>353134.8</v>
      </c>
      <c r="C119" s="26">
        <v>0</v>
      </c>
      <c r="D119" s="5"/>
      <c r="E119" s="11"/>
      <c r="F119" s="5"/>
    </row>
    <row r="120" spans="1:6" ht="15.6" x14ac:dyDescent="0.3">
      <c r="A120" s="3" t="s">
        <v>135</v>
      </c>
      <c r="B120" s="26">
        <v>1132772.8</v>
      </c>
      <c r="C120" s="26">
        <v>0</v>
      </c>
      <c r="D120" s="5"/>
      <c r="E120" s="5"/>
      <c r="F120" s="5"/>
    </row>
    <row r="121" spans="1:6" ht="15.6" x14ac:dyDescent="0.3">
      <c r="A121" s="3" t="s">
        <v>123</v>
      </c>
      <c r="B121" s="26">
        <v>14976.47</v>
      </c>
      <c r="C121" s="26">
        <v>0</v>
      </c>
      <c r="D121" s="5"/>
      <c r="E121" s="5"/>
      <c r="F121" s="5"/>
    </row>
    <row r="122" spans="1:6" ht="15.6" x14ac:dyDescent="0.3">
      <c r="A122" s="3" t="s">
        <v>224</v>
      </c>
      <c r="B122" s="26">
        <v>1005.41</v>
      </c>
      <c r="C122" s="26">
        <v>0</v>
      </c>
      <c r="D122" s="5"/>
      <c r="E122" s="5"/>
      <c r="F122" s="5"/>
    </row>
    <row r="123" spans="1:6" ht="15.6" x14ac:dyDescent="0.3">
      <c r="A123" s="3" t="s">
        <v>225</v>
      </c>
      <c r="B123" s="26">
        <v>197611.6</v>
      </c>
      <c r="C123" s="26">
        <v>0</v>
      </c>
      <c r="D123" s="5"/>
      <c r="E123" s="5"/>
      <c r="F123" s="5"/>
    </row>
    <row r="124" spans="1:6" ht="15.6" x14ac:dyDescent="0.3">
      <c r="A124" s="3" t="s">
        <v>45</v>
      </c>
      <c r="B124" s="26">
        <v>1200490.8999999999</v>
      </c>
      <c r="C124" s="26">
        <v>3845</v>
      </c>
      <c r="D124" s="11"/>
      <c r="E124" s="5"/>
      <c r="F124" s="5"/>
    </row>
    <row r="125" spans="1:6" ht="15.6" x14ac:dyDescent="0.3">
      <c r="A125" s="3" t="s">
        <v>46</v>
      </c>
      <c r="B125" s="26">
        <v>529111.19999999995</v>
      </c>
      <c r="C125" s="26">
        <v>0</v>
      </c>
      <c r="D125" s="5"/>
      <c r="E125" s="5"/>
      <c r="F125" s="5"/>
    </row>
    <row r="126" spans="1:6" ht="15.6" x14ac:dyDescent="0.3">
      <c r="A126" s="3" t="s">
        <v>226</v>
      </c>
      <c r="B126" s="26">
        <v>1039623.8</v>
      </c>
      <c r="C126" s="26">
        <v>3543</v>
      </c>
      <c r="D126" s="11"/>
      <c r="E126" s="5"/>
      <c r="F126" s="5"/>
    </row>
    <row r="127" spans="1:6" ht="15.6" x14ac:dyDescent="0.3">
      <c r="A127" s="3" t="s">
        <v>227</v>
      </c>
      <c r="B127" s="26">
        <v>1028030.4</v>
      </c>
      <c r="C127" s="26">
        <v>3626</v>
      </c>
      <c r="D127" s="11"/>
      <c r="E127" s="5"/>
      <c r="F127" s="5"/>
    </row>
    <row r="128" spans="1:6" ht="15.6" x14ac:dyDescent="0.3">
      <c r="A128" s="3" t="s">
        <v>115</v>
      </c>
      <c r="B128" s="26">
        <v>1832647.6</v>
      </c>
      <c r="C128" s="26">
        <v>6090</v>
      </c>
      <c r="D128" s="11"/>
      <c r="E128" s="5"/>
      <c r="F128" s="5"/>
    </row>
    <row r="129" spans="1:6" ht="15.6" x14ac:dyDescent="0.3">
      <c r="A129" s="3" t="s">
        <v>47</v>
      </c>
      <c r="B129" s="26">
        <v>3754612.7</v>
      </c>
      <c r="C129" s="26">
        <v>12406</v>
      </c>
      <c r="D129" s="11"/>
      <c r="E129" s="5"/>
      <c r="F129" s="5"/>
    </row>
    <row r="130" spans="1:6" ht="15.6" x14ac:dyDescent="0.3">
      <c r="A130" s="3" t="s">
        <v>228</v>
      </c>
      <c r="B130" s="26">
        <v>4582750.8</v>
      </c>
      <c r="C130" s="26">
        <v>16700</v>
      </c>
      <c r="D130" s="11"/>
      <c r="E130" s="5"/>
      <c r="F130" s="5"/>
    </row>
    <row r="131" spans="1:6" ht="15.6" x14ac:dyDescent="0.3">
      <c r="A131" s="3" t="s">
        <v>229</v>
      </c>
      <c r="B131" s="26">
        <v>1055036.3</v>
      </c>
      <c r="C131" s="26">
        <v>2586</v>
      </c>
      <c r="D131" s="11"/>
      <c r="E131" s="5"/>
      <c r="F131" s="5"/>
    </row>
    <row r="132" spans="1:6" ht="15.6" x14ac:dyDescent="0.3">
      <c r="A132" s="3" t="s">
        <v>230</v>
      </c>
      <c r="B132" s="26">
        <v>4506.3999999999996</v>
      </c>
      <c r="C132" s="26">
        <v>0</v>
      </c>
      <c r="D132" s="5"/>
      <c r="E132" s="5"/>
      <c r="F132" s="5"/>
    </row>
    <row r="133" spans="1:6" ht="15.6" x14ac:dyDescent="0.3">
      <c r="A133" s="3" t="s">
        <v>124</v>
      </c>
      <c r="B133" s="26">
        <v>3982.2</v>
      </c>
      <c r="C133" s="26">
        <v>0</v>
      </c>
      <c r="D133" s="5"/>
      <c r="E133" s="5"/>
      <c r="F133" s="5"/>
    </row>
    <row r="134" spans="1:6" ht="15.6" x14ac:dyDescent="0.3">
      <c r="A134" s="3" t="s">
        <v>48</v>
      </c>
      <c r="B134" s="26">
        <v>79911</v>
      </c>
      <c r="C134" s="26">
        <v>0</v>
      </c>
      <c r="D134" s="5"/>
      <c r="E134" s="5"/>
      <c r="F134" s="5"/>
    </row>
    <row r="135" spans="1:6" ht="15.6" x14ac:dyDescent="0.3">
      <c r="A135" s="3" t="s">
        <v>130</v>
      </c>
      <c r="B135" s="26">
        <v>311.10000000000002</v>
      </c>
      <c r="C135" s="26">
        <v>0</v>
      </c>
      <c r="D135" s="5"/>
      <c r="E135" s="5"/>
      <c r="F135" s="5"/>
    </row>
    <row r="136" spans="1:6" ht="15.6" x14ac:dyDescent="0.3">
      <c r="A136" s="3" t="s">
        <v>49</v>
      </c>
      <c r="B136" s="26">
        <v>33367.5</v>
      </c>
      <c r="C136" s="26">
        <v>0</v>
      </c>
      <c r="D136" s="5"/>
      <c r="E136" s="11"/>
      <c r="F136" s="5"/>
    </row>
    <row r="137" spans="1:6" ht="15.6" x14ac:dyDescent="0.3">
      <c r="A137" s="3" t="s">
        <v>50</v>
      </c>
      <c r="B137" s="26">
        <v>43258</v>
      </c>
      <c r="C137" s="26">
        <v>0</v>
      </c>
      <c r="D137" s="5"/>
      <c r="E137" s="5"/>
      <c r="F137" s="5"/>
    </row>
    <row r="138" spans="1:6" ht="15.6" x14ac:dyDescent="0.3">
      <c r="A138" s="3" t="s">
        <v>89</v>
      </c>
      <c r="B138" s="26">
        <v>19564.8</v>
      </c>
      <c r="C138" s="26">
        <v>0</v>
      </c>
      <c r="D138" s="5"/>
      <c r="E138" s="5"/>
      <c r="F138" s="5"/>
    </row>
    <row r="139" spans="1:6" ht="15.6" x14ac:dyDescent="0.3">
      <c r="A139" s="3" t="s">
        <v>231</v>
      </c>
      <c r="B139" s="26">
        <v>45445.3</v>
      </c>
      <c r="C139" s="26">
        <v>0</v>
      </c>
      <c r="D139" s="5"/>
      <c r="E139" s="5"/>
      <c r="F139" s="5"/>
    </row>
    <row r="140" spans="1:6" ht="15.6" x14ac:dyDescent="0.3">
      <c r="A140" s="3" t="s">
        <v>232</v>
      </c>
      <c r="B140" s="26">
        <v>971613.8</v>
      </c>
      <c r="C140" s="26">
        <v>3220</v>
      </c>
      <c r="D140" s="11"/>
      <c r="E140" s="5"/>
      <c r="F140" s="5"/>
    </row>
    <row r="141" spans="1:6" ht="15.6" x14ac:dyDescent="0.3">
      <c r="A141" s="3" t="s">
        <v>51</v>
      </c>
      <c r="B141" s="26">
        <v>962391.1</v>
      </c>
      <c r="C141" s="26">
        <v>2800</v>
      </c>
      <c r="D141" s="11"/>
      <c r="E141" s="5"/>
      <c r="F141" s="5"/>
    </row>
    <row r="142" spans="1:6" ht="15.6" x14ac:dyDescent="0.3">
      <c r="A142" s="3" t="s">
        <v>233</v>
      </c>
      <c r="B142" s="26">
        <v>252.67</v>
      </c>
      <c r="C142" s="26">
        <v>0</v>
      </c>
      <c r="D142" s="5"/>
      <c r="E142" s="12"/>
      <c r="F142" s="6"/>
    </row>
    <row r="143" spans="1:6" ht="15.6" customHeight="1" x14ac:dyDescent="0.3">
      <c r="A143" s="3" t="s">
        <v>52</v>
      </c>
      <c r="B143" s="26">
        <v>151.80000000000001</v>
      </c>
      <c r="C143" s="26">
        <v>0</v>
      </c>
      <c r="D143" s="5"/>
      <c r="E143" s="12"/>
      <c r="F143" s="6"/>
    </row>
    <row r="144" spans="1:6" ht="15.6" x14ac:dyDescent="0.3">
      <c r="A144" s="3" t="s">
        <v>116</v>
      </c>
      <c r="B144" s="26">
        <v>2</v>
      </c>
      <c r="C144" s="26">
        <v>0</v>
      </c>
      <c r="D144" s="5"/>
      <c r="E144" s="12"/>
      <c r="F144" s="6"/>
    </row>
    <row r="145" spans="1:6" ht="15.6" x14ac:dyDescent="0.3">
      <c r="A145" s="3" t="s">
        <v>234</v>
      </c>
      <c r="B145" s="26">
        <v>1000</v>
      </c>
      <c r="C145" s="26">
        <v>0</v>
      </c>
      <c r="D145" s="5"/>
      <c r="E145" s="12"/>
      <c r="F145" s="6"/>
    </row>
    <row r="146" spans="1:6" ht="15.6" customHeight="1" x14ac:dyDescent="0.3">
      <c r="A146" s="3" t="s">
        <v>235</v>
      </c>
      <c r="B146" s="26">
        <v>12157.2</v>
      </c>
      <c r="C146" s="26">
        <v>0</v>
      </c>
      <c r="D146" s="5"/>
      <c r="E146" s="12"/>
      <c r="F146" s="6"/>
    </row>
    <row r="147" spans="1:6" ht="15.6" customHeight="1" x14ac:dyDescent="0.3">
      <c r="A147" s="3" t="s">
        <v>236</v>
      </c>
      <c r="B147" s="26">
        <v>481754.8</v>
      </c>
      <c r="C147" s="26">
        <v>1562</v>
      </c>
      <c r="D147" s="11"/>
      <c r="E147" s="4"/>
      <c r="F147" s="4"/>
    </row>
    <row r="148" spans="1:6" ht="15.6" customHeight="1" x14ac:dyDescent="0.3">
      <c r="A148" s="3" t="s">
        <v>237</v>
      </c>
      <c r="B148" s="26">
        <v>6799.2</v>
      </c>
      <c r="C148" s="26">
        <v>0</v>
      </c>
      <c r="D148" s="5"/>
      <c r="E148" s="4"/>
      <c r="F148" s="4"/>
    </row>
    <row r="149" spans="1:6" ht="15.6" x14ac:dyDescent="0.3">
      <c r="A149" s="3" t="s">
        <v>238</v>
      </c>
      <c r="B149" s="26">
        <v>219.14</v>
      </c>
      <c r="C149" s="26">
        <v>0</v>
      </c>
      <c r="D149" s="5"/>
      <c r="E149" s="4"/>
      <c r="F149" s="4"/>
    </row>
    <row r="150" spans="1:6" ht="15.6" customHeight="1" x14ac:dyDescent="0.3">
      <c r="A150" s="3" t="s">
        <v>239</v>
      </c>
      <c r="B150" s="26">
        <v>27653.8</v>
      </c>
      <c r="C150" s="26">
        <v>0</v>
      </c>
      <c r="D150" s="5"/>
      <c r="E150" s="4"/>
      <c r="F150" s="4"/>
    </row>
    <row r="151" spans="1:6" ht="15.6" x14ac:dyDescent="0.3">
      <c r="A151" s="3" t="s">
        <v>240</v>
      </c>
      <c r="B151" s="26">
        <v>96703.1</v>
      </c>
      <c r="C151" s="26">
        <v>0</v>
      </c>
      <c r="D151" s="5"/>
    </row>
    <row r="152" spans="1:6" ht="15.6" x14ac:dyDescent="0.3">
      <c r="A152" s="3" t="s">
        <v>53</v>
      </c>
      <c r="B152" s="26">
        <v>43649.3</v>
      </c>
      <c r="C152" s="26">
        <v>0</v>
      </c>
      <c r="D152" s="5"/>
    </row>
    <row r="153" spans="1:6" ht="15.6" x14ac:dyDescent="0.3">
      <c r="A153" s="30" t="s">
        <v>272</v>
      </c>
      <c r="B153" s="29">
        <v>79145855.189999998</v>
      </c>
      <c r="C153" s="26">
        <v>0</v>
      </c>
      <c r="D153" s="5"/>
    </row>
    <row r="154" spans="1:6" ht="15.6" x14ac:dyDescent="0.3">
      <c r="A154" s="3" t="s">
        <v>54</v>
      </c>
      <c r="B154" s="26">
        <v>555043.9</v>
      </c>
      <c r="C154" s="26">
        <v>0</v>
      </c>
      <c r="D154" s="5"/>
    </row>
    <row r="155" spans="1:6" ht="15.6" x14ac:dyDescent="0.3">
      <c r="A155" s="3" t="s">
        <v>241</v>
      </c>
      <c r="B155" s="26">
        <v>816926.4</v>
      </c>
      <c r="C155" s="26">
        <v>0</v>
      </c>
      <c r="D155" s="5"/>
    </row>
    <row r="156" spans="1:6" ht="15.6" x14ac:dyDescent="0.3">
      <c r="A156" s="3" t="s">
        <v>55</v>
      </c>
      <c r="B156" s="26">
        <v>554427.4</v>
      </c>
      <c r="C156" s="26">
        <v>0</v>
      </c>
      <c r="D156" s="5"/>
    </row>
    <row r="157" spans="1:6" ht="15.6" x14ac:dyDescent="0.3">
      <c r="A157" s="3" t="s">
        <v>56</v>
      </c>
      <c r="B157" s="26">
        <v>85553.2</v>
      </c>
      <c r="C157" s="26">
        <v>0</v>
      </c>
      <c r="D157" s="5"/>
    </row>
    <row r="158" spans="1:6" ht="15.6" x14ac:dyDescent="0.3">
      <c r="A158" s="30" t="s">
        <v>273</v>
      </c>
      <c r="B158" s="29">
        <v>20897532.77</v>
      </c>
      <c r="C158" s="26">
        <v>0</v>
      </c>
      <c r="D158" s="5"/>
    </row>
    <row r="159" spans="1:6" ht="15.6" x14ac:dyDescent="0.3">
      <c r="A159" s="30" t="s">
        <v>274</v>
      </c>
      <c r="B159" s="29">
        <v>1195601.76</v>
      </c>
      <c r="C159" s="26">
        <v>0</v>
      </c>
      <c r="D159" s="5"/>
    </row>
    <row r="160" spans="1:6" ht="15.6" x14ac:dyDescent="0.3">
      <c r="A160" s="3" t="s">
        <v>57</v>
      </c>
      <c r="B160" s="26">
        <v>314168.7</v>
      </c>
      <c r="C160" s="26">
        <v>0</v>
      </c>
      <c r="D160" s="5"/>
    </row>
    <row r="161" spans="1:4" ht="15.6" x14ac:dyDescent="0.3">
      <c r="A161" s="3" t="s">
        <v>58</v>
      </c>
      <c r="B161" s="26">
        <v>628284.19999999995</v>
      </c>
      <c r="C161" s="26">
        <v>0</v>
      </c>
      <c r="D161" s="5"/>
    </row>
    <row r="162" spans="1:4" ht="15.6" x14ac:dyDescent="0.3">
      <c r="A162" s="3" t="s">
        <v>90</v>
      </c>
      <c r="B162" s="26">
        <v>562472.1</v>
      </c>
      <c r="C162" s="26">
        <v>0</v>
      </c>
      <c r="D162" s="5"/>
    </row>
    <row r="163" spans="1:4" ht="15.6" x14ac:dyDescent="0.3">
      <c r="A163" s="3" t="s">
        <v>131</v>
      </c>
      <c r="B163" s="26">
        <v>73796</v>
      </c>
      <c r="C163" s="26">
        <v>0</v>
      </c>
      <c r="D163" s="5"/>
    </row>
    <row r="164" spans="1:4" ht="15.6" x14ac:dyDescent="0.3">
      <c r="A164" s="3" t="s">
        <v>59</v>
      </c>
      <c r="B164" s="26">
        <v>1267332.7</v>
      </c>
      <c r="C164" s="26">
        <v>4815</v>
      </c>
      <c r="D164" s="11"/>
    </row>
    <row r="165" spans="1:4" ht="15.6" x14ac:dyDescent="0.3">
      <c r="A165" s="3" t="s">
        <v>242</v>
      </c>
      <c r="B165" s="26">
        <v>674365.9</v>
      </c>
      <c r="C165" s="26">
        <v>2343</v>
      </c>
      <c r="D165" s="11"/>
    </row>
    <row r="166" spans="1:4" ht="15.6" x14ac:dyDescent="0.3">
      <c r="A166" s="3" t="s">
        <v>243</v>
      </c>
      <c r="B166" s="26">
        <v>400230.40000000002</v>
      </c>
      <c r="C166" s="26">
        <v>1645</v>
      </c>
      <c r="D166" s="11"/>
    </row>
    <row r="167" spans="1:4" ht="15.6" x14ac:dyDescent="0.3">
      <c r="A167" s="3" t="s">
        <v>244</v>
      </c>
      <c r="B167" s="26">
        <v>1306718</v>
      </c>
      <c r="C167" s="26">
        <v>3150</v>
      </c>
      <c r="D167" s="11"/>
    </row>
    <row r="168" spans="1:4" ht="15.6" x14ac:dyDescent="0.3">
      <c r="A168" s="30" t="s">
        <v>275</v>
      </c>
      <c r="B168" s="29">
        <v>690694.49</v>
      </c>
      <c r="C168" s="26">
        <v>0</v>
      </c>
      <c r="D168" s="11"/>
    </row>
    <row r="169" spans="1:4" ht="15.6" x14ac:dyDescent="0.3">
      <c r="A169" s="3" t="s">
        <v>245</v>
      </c>
      <c r="B169" s="26">
        <v>1522.3</v>
      </c>
      <c r="C169" s="26">
        <v>0</v>
      </c>
      <c r="D169" s="5"/>
    </row>
    <row r="170" spans="1:4" ht="15.6" x14ac:dyDescent="0.3">
      <c r="A170" s="3" t="s">
        <v>246</v>
      </c>
      <c r="B170" s="26">
        <v>544.1</v>
      </c>
      <c r="C170" s="26">
        <v>0</v>
      </c>
      <c r="D170" s="5"/>
    </row>
    <row r="171" spans="1:4" ht="15.6" x14ac:dyDescent="0.3">
      <c r="A171" s="3" t="s">
        <v>117</v>
      </c>
      <c r="B171" s="26">
        <v>13327.1</v>
      </c>
      <c r="C171" s="26">
        <v>0</v>
      </c>
      <c r="D171" s="5"/>
    </row>
    <row r="172" spans="1:4" ht="15.6" x14ac:dyDescent="0.3">
      <c r="A172" s="3" t="s">
        <v>60</v>
      </c>
      <c r="B172" s="26">
        <v>2486246.58</v>
      </c>
      <c r="C172" s="26">
        <v>0</v>
      </c>
      <c r="D172" s="5"/>
    </row>
    <row r="173" spans="1:4" ht="15.6" x14ac:dyDescent="0.3">
      <c r="A173" s="3" t="s">
        <v>247</v>
      </c>
      <c r="B173" s="26">
        <v>35802.5</v>
      </c>
      <c r="C173" s="26">
        <v>0</v>
      </c>
      <c r="D173" s="5"/>
    </row>
    <row r="174" spans="1:4" ht="15.6" x14ac:dyDescent="0.3">
      <c r="A174" s="3" t="s">
        <v>248</v>
      </c>
      <c r="B174" s="26">
        <v>2375.1999999999998</v>
      </c>
      <c r="C174" s="26">
        <v>0</v>
      </c>
      <c r="D174" s="5"/>
    </row>
    <row r="175" spans="1:4" ht="15.6" x14ac:dyDescent="0.3">
      <c r="A175" s="3" t="s">
        <v>118</v>
      </c>
      <c r="B175" s="26">
        <v>10891</v>
      </c>
      <c r="C175" s="26">
        <v>0</v>
      </c>
      <c r="D175" s="5"/>
    </row>
    <row r="176" spans="1:4" ht="15.6" x14ac:dyDescent="0.3">
      <c r="A176" s="30" t="s">
        <v>276</v>
      </c>
      <c r="B176" s="29">
        <v>20141747.100000001</v>
      </c>
      <c r="C176" s="26">
        <v>0</v>
      </c>
      <c r="D176" s="5"/>
    </row>
    <row r="177" spans="1:4" ht="15.6" x14ac:dyDescent="0.3">
      <c r="A177" s="3" t="s">
        <v>91</v>
      </c>
      <c r="B177" s="26">
        <v>190669.2</v>
      </c>
      <c r="C177" s="26">
        <v>0</v>
      </c>
      <c r="D177" s="5"/>
    </row>
    <row r="178" spans="1:4" ht="15.6" x14ac:dyDescent="0.3">
      <c r="A178" s="3" t="s">
        <v>249</v>
      </c>
      <c r="B178" s="26">
        <v>1637.78</v>
      </c>
      <c r="C178" s="26">
        <v>0</v>
      </c>
      <c r="D178" s="5"/>
    </row>
    <row r="179" spans="1:4" ht="15.6" x14ac:dyDescent="0.3">
      <c r="A179" s="3" t="s">
        <v>250</v>
      </c>
      <c r="B179" s="26">
        <v>177056.1</v>
      </c>
      <c r="C179" s="26">
        <v>0</v>
      </c>
      <c r="D179" s="5"/>
    </row>
    <row r="180" spans="1:4" ht="15.6" x14ac:dyDescent="0.3">
      <c r="A180" s="3" t="s">
        <v>251</v>
      </c>
      <c r="B180" s="26">
        <v>82229.600000000006</v>
      </c>
      <c r="C180" s="26">
        <v>0</v>
      </c>
      <c r="D180" s="5"/>
    </row>
    <row r="181" spans="1:4" ht="15.6" x14ac:dyDescent="0.3">
      <c r="A181" s="8" t="s">
        <v>8</v>
      </c>
      <c r="B181" s="28">
        <f>SUM(B9:B180)</f>
        <v>226064957.94999993</v>
      </c>
      <c r="C181" s="28">
        <f>SUM(C9:C180)</f>
        <v>194776</v>
      </c>
      <c r="D181" s="12"/>
    </row>
    <row r="182" spans="1:4" ht="15.6" x14ac:dyDescent="0.3">
      <c r="A182" s="8"/>
      <c r="B182" s="12"/>
      <c r="C182" s="7"/>
      <c r="D182" s="12"/>
    </row>
    <row r="183" spans="1:4" ht="15.6" x14ac:dyDescent="0.3">
      <c r="A183"/>
      <c r="B183"/>
      <c r="C183" s="14"/>
      <c r="D183"/>
    </row>
    <row r="184" spans="1:4" ht="15.6" x14ac:dyDescent="0.3">
      <c r="A184" s="33" t="s">
        <v>125</v>
      </c>
      <c r="B184" s="33"/>
      <c r="C184" s="33"/>
      <c r="D184" s="33"/>
    </row>
    <row r="186" spans="1:4" ht="15.6" x14ac:dyDescent="0.3">
      <c r="A186" s="32" t="s">
        <v>252</v>
      </c>
      <c r="B186" s="32"/>
      <c r="C186" s="32"/>
      <c r="D186" s="32"/>
    </row>
    <row r="187" spans="1:4" ht="15.6" x14ac:dyDescent="0.3">
      <c r="A187" s="32" t="s">
        <v>253</v>
      </c>
      <c r="B187" s="32"/>
      <c r="C187" s="32"/>
      <c r="D187" s="32"/>
    </row>
    <row r="188" spans="1:4" ht="15.6" x14ac:dyDescent="0.3">
      <c r="A188" s="32" t="s">
        <v>254</v>
      </c>
      <c r="B188" s="32"/>
      <c r="C188" s="32"/>
      <c r="D188" s="32"/>
    </row>
    <row r="189" spans="1:4" ht="15.6" x14ac:dyDescent="0.3">
      <c r="A189" s="32" t="s">
        <v>255</v>
      </c>
      <c r="B189" s="32"/>
      <c r="C189" s="32"/>
      <c r="D189" s="32"/>
    </row>
    <row r="190" spans="1:4" ht="15.6" x14ac:dyDescent="0.3">
      <c r="A190" s="32" t="s">
        <v>256</v>
      </c>
      <c r="B190" s="32"/>
      <c r="C190" s="32"/>
      <c r="D190" s="32"/>
    </row>
    <row r="191" spans="1:4" ht="15.6" x14ac:dyDescent="0.3">
      <c r="A191"/>
      <c r="B191"/>
      <c r="C191"/>
      <c r="D191"/>
    </row>
    <row r="192" spans="1:4" ht="15.6" x14ac:dyDescent="0.3">
      <c r="A192"/>
      <c r="B192"/>
      <c r="C192"/>
      <c r="D192"/>
    </row>
  </sheetData>
  <mergeCells count="7">
    <mergeCell ref="A1:D1"/>
    <mergeCell ref="A190:D190"/>
    <mergeCell ref="A184:D184"/>
    <mergeCell ref="A186:D186"/>
    <mergeCell ref="A187:D187"/>
    <mergeCell ref="A188:D188"/>
    <mergeCell ref="A189:D18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3"/>
  <sheetViews>
    <sheetView workbookViewId="0"/>
  </sheetViews>
  <sheetFormatPr defaultColWidth="9.109375" defaultRowHeight="15" x14ac:dyDescent="0.25"/>
  <cols>
    <col min="1" max="1" width="12" style="1" customWidth="1"/>
    <col min="2" max="2" width="12" style="1" bestFit="1" customWidth="1"/>
    <col min="3" max="3" width="11" style="1" bestFit="1" customWidth="1"/>
    <col min="4" max="5" width="10" style="1" bestFit="1" customWidth="1"/>
    <col min="6" max="6" width="11" style="1" bestFit="1" customWidth="1"/>
    <col min="7" max="7" width="7.6640625" style="1" bestFit="1" customWidth="1"/>
    <col min="8" max="8" width="11.21875" style="1" bestFit="1" customWidth="1"/>
    <col min="9" max="9" width="10" style="1" bestFit="1" customWidth="1"/>
    <col min="10" max="10" width="11" style="1" bestFit="1" customWidth="1"/>
    <col min="11" max="12" width="10" style="1" bestFit="1" customWidth="1"/>
    <col min="13" max="14" width="11" style="1" bestFit="1" customWidth="1"/>
    <col min="15" max="16384" width="9.109375" style="1"/>
  </cols>
  <sheetData>
    <row r="1" spans="1:14" ht="15" customHeight="1" x14ac:dyDescent="0.3">
      <c r="A1" t="s">
        <v>165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136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148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t="s">
        <v>167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149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150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159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70</v>
      </c>
      <c r="B8" s="25" t="s">
        <v>61</v>
      </c>
      <c r="C8" s="25" t="s">
        <v>62</v>
      </c>
      <c r="D8" s="25" t="s">
        <v>63</v>
      </c>
      <c r="E8" s="25" t="s">
        <v>64</v>
      </c>
      <c r="F8" s="25" t="s">
        <v>65</v>
      </c>
      <c r="G8" s="25" t="s">
        <v>168</v>
      </c>
      <c r="H8" s="25" t="s">
        <v>151</v>
      </c>
      <c r="I8" s="25" t="s">
        <v>152</v>
      </c>
      <c r="J8" s="25" t="s">
        <v>153</v>
      </c>
      <c r="K8" s="25" t="s">
        <v>154</v>
      </c>
      <c r="L8" s="25" t="s">
        <v>169</v>
      </c>
      <c r="M8" s="25" t="s">
        <v>66</v>
      </c>
      <c r="N8" s="25" t="s">
        <v>259</v>
      </c>
    </row>
    <row r="9" spans="1:14" ht="15.6" x14ac:dyDescent="0.3">
      <c r="A9" s="19">
        <v>44926</v>
      </c>
      <c r="B9" s="15">
        <v>1310440.18</v>
      </c>
      <c r="C9" s="15">
        <v>222427.3</v>
      </c>
      <c r="D9" s="15">
        <v>62523.46</v>
      </c>
      <c r="E9" s="15">
        <v>33798.94</v>
      </c>
      <c r="F9" s="15">
        <v>184746.32</v>
      </c>
      <c r="G9" s="15">
        <v>0</v>
      </c>
      <c r="H9" s="15">
        <v>41424</v>
      </c>
      <c r="I9" s="15">
        <v>95754.94</v>
      </c>
      <c r="J9" s="15">
        <v>291497.86</v>
      </c>
      <c r="K9" s="15">
        <v>24037.72</v>
      </c>
      <c r="L9" s="15">
        <v>17549.48</v>
      </c>
      <c r="M9" s="15">
        <v>166752.79999999999</v>
      </c>
      <c r="N9" s="15">
        <v>169927.36</v>
      </c>
    </row>
    <row r="10" spans="1:14" ht="15.6" x14ac:dyDescent="0.3">
      <c r="A10" s="19">
        <v>44927</v>
      </c>
      <c r="B10" s="15">
        <v>1606901.18</v>
      </c>
      <c r="C10" s="15">
        <v>256538.82</v>
      </c>
      <c r="D10" s="15">
        <v>69205.119999999995</v>
      </c>
      <c r="E10" s="15">
        <v>34903.46</v>
      </c>
      <c r="F10" s="15">
        <v>215600.98</v>
      </c>
      <c r="G10" s="15">
        <v>0</v>
      </c>
      <c r="H10" s="15">
        <v>32445.48</v>
      </c>
      <c r="I10" s="15">
        <v>133740.51999999999</v>
      </c>
      <c r="J10" s="15">
        <v>355758.46</v>
      </c>
      <c r="K10" s="15">
        <v>80460.759999999995</v>
      </c>
      <c r="L10" s="15">
        <v>21872.14</v>
      </c>
      <c r="M10" s="15">
        <v>203419.2</v>
      </c>
      <c r="N10" s="15">
        <v>202956.24</v>
      </c>
    </row>
    <row r="11" spans="1:14" ht="15.6" x14ac:dyDescent="0.3">
      <c r="A11" s="19">
        <v>44933</v>
      </c>
      <c r="B11" s="15">
        <v>1358065.22</v>
      </c>
      <c r="C11" s="15">
        <v>200345.82</v>
      </c>
      <c r="D11" s="15">
        <v>55374.64</v>
      </c>
      <c r="E11" s="15">
        <v>23565.24</v>
      </c>
      <c r="F11" s="15">
        <v>152192.24</v>
      </c>
      <c r="G11" s="15">
        <v>0</v>
      </c>
      <c r="H11" s="15">
        <v>29492.22</v>
      </c>
      <c r="I11" s="15">
        <v>75375.66</v>
      </c>
      <c r="J11" s="15">
        <v>324144.26</v>
      </c>
      <c r="K11" s="15">
        <v>149283.28</v>
      </c>
      <c r="L11" s="15">
        <v>16759.82</v>
      </c>
      <c r="M11" s="15">
        <v>157978.16</v>
      </c>
      <c r="N11" s="15">
        <v>173553.88</v>
      </c>
    </row>
    <row r="12" spans="1:14" ht="15.6" x14ac:dyDescent="0.3">
      <c r="A12" s="19">
        <v>44934</v>
      </c>
      <c r="B12" s="15">
        <v>1100343.06</v>
      </c>
      <c r="C12" s="15">
        <v>186058.84</v>
      </c>
      <c r="D12" s="15">
        <v>50115.58</v>
      </c>
      <c r="E12" s="15">
        <v>18073.560000000001</v>
      </c>
      <c r="F12" s="15">
        <v>132341.82</v>
      </c>
      <c r="G12" s="15">
        <v>0</v>
      </c>
      <c r="H12" s="15">
        <v>29616.7</v>
      </c>
      <c r="I12" s="15">
        <v>85149.46</v>
      </c>
      <c r="J12" s="15">
        <v>301831.65999999997</v>
      </c>
      <c r="K12" s="15">
        <v>35089.480000000003</v>
      </c>
      <c r="L12" s="15">
        <v>19194.38</v>
      </c>
      <c r="M12" s="15">
        <v>120963.38</v>
      </c>
      <c r="N12" s="15">
        <v>121908.2</v>
      </c>
    </row>
    <row r="13" spans="1:14" ht="15.6" x14ac:dyDescent="0.3">
      <c r="A13" s="19">
        <v>44947</v>
      </c>
      <c r="B13" s="15">
        <v>1038767.05</v>
      </c>
      <c r="C13" s="15">
        <v>168261.43</v>
      </c>
      <c r="D13" s="15">
        <v>49640.5</v>
      </c>
      <c r="E13" s="15">
        <v>18161</v>
      </c>
      <c r="F13" s="15">
        <v>124240.75</v>
      </c>
      <c r="G13" s="15">
        <v>408</v>
      </c>
      <c r="H13" s="15">
        <v>21371.34</v>
      </c>
      <c r="I13" s="15">
        <v>74121.5</v>
      </c>
      <c r="J13" s="15">
        <v>276176.58</v>
      </c>
      <c r="K13" s="15">
        <v>28707.5</v>
      </c>
      <c r="L13" s="15">
        <v>13518.5</v>
      </c>
      <c r="M13" s="15">
        <v>140384.25</v>
      </c>
      <c r="N13" s="15">
        <v>123775.7</v>
      </c>
    </row>
    <row r="14" spans="1:14" ht="15.6" x14ac:dyDescent="0.3">
      <c r="A14" s="19">
        <v>44948</v>
      </c>
      <c r="B14" s="15">
        <v>1269606.25</v>
      </c>
      <c r="C14" s="15">
        <v>228028.42</v>
      </c>
      <c r="D14" s="15">
        <v>59843</v>
      </c>
      <c r="E14" s="15">
        <v>39270.25</v>
      </c>
      <c r="F14" s="15">
        <v>155745</v>
      </c>
      <c r="G14" s="15">
        <v>0</v>
      </c>
      <c r="H14" s="15">
        <v>25533.25</v>
      </c>
      <c r="I14" s="15">
        <v>78591.5</v>
      </c>
      <c r="J14" s="15">
        <v>298811.38</v>
      </c>
      <c r="K14" s="15">
        <v>45599</v>
      </c>
      <c r="L14" s="15">
        <v>13589.25</v>
      </c>
      <c r="M14" s="15">
        <v>152445.25</v>
      </c>
      <c r="N14" s="15">
        <v>172149.95</v>
      </c>
    </row>
    <row r="15" spans="1:14" ht="15.6" x14ac:dyDescent="0.3">
      <c r="A15" s="19">
        <v>44954</v>
      </c>
      <c r="B15" s="15">
        <v>1288121.6499999999</v>
      </c>
      <c r="C15" s="15">
        <v>233846</v>
      </c>
      <c r="D15" s="15">
        <v>61529</v>
      </c>
      <c r="E15" s="15">
        <v>26977.5</v>
      </c>
      <c r="F15" s="15">
        <v>174808.85</v>
      </c>
      <c r="G15" s="15">
        <v>0</v>
      </c>
      <c r="H15" s="15">
        <v>29365</v>
      </c>
      <c r="I15" s="15">
        <v>81278.5</v>
      </c>
      <c r="J15" s="15">
        <v>285801.25</v>
      </c>
      <c r="K15" s="15">
        <v>27665.5</v>
      </c>
      <c r="L15" s="15">
        <v>15436.25</v>
      </c>
      <c r="M15" s="15">
        <v>171146.55</v>
      </c>
      <c r="N15" s="15">
        <v>180267.25</v>
      </c>
    </row>
    <row r="16" spans="1:14" ht="15.6" x14ac:dyDescent="0.3">
      <c r="A16" s="19">
        <v>44955</v>
      </c>
      <c r="B16" s="15">
        <v>1420733.48</v>
      </c>
      <c r="C16" s="15">
        <v>259621.58</v>
      </c>
      <c r="D16" s="15">
        <v>101592.25</v>
      </c>
      <c r="E16" s="15">
        <v>24922.25</v>
      </c>
      <c r="F16" s="15">
        <v>171084</v>
      </c>
      <c r="G16" s="15">
        <v>0</v>
      </c>
      <c r="H16" s="15">
        <v>32822.75</v>
      </c>
      <c r="I16" s="15">
        <v>100015.25</v>
      </c>
      <c r="J16" s="15">
        <v>292084</v>
      </c>
      <c r="K16" s="15">
        <v>100130.5</v>
      </c>
      <c r="L16" s="15">
        <v>18412.5</v>
      </c>
      <c r="M16" s="15">
        <v>159328.25</v>
      </c>
      <c r="N16" s="15">
        <v>160720.15</v>
      </c>
    </row>
    <row r="17" spans="1:14" ht="15.6" x14ac:dyDescent="0.3">
      <c r="A17" s="19">
        <v>44961</v>
      </c>
      <c r="B17" s="15">
        <v>1312672.5</v>
      </c>
      <c r="C17" s="15">
        <v>225696.5</v>
      </c>
      <c r="D17" s="15">
        <v>60678.25</v>
      </c>
      <c r="E17" s="15">
        <v>37632.5</v>
      </c>
      <c r="F17" s="15">
        <v>174122.25</v>
      </c>
      <c r="G17" s="15">
        <v>478.25</v>
      </c>
      <c r="H17" s="15">
        <v>30837.5</v>
      </c>
      <c r="I17" s="15">
        <v>86391.75</v>
      </c>
      <c r="J17" s="15">
        <v>308174</v>
      </c>
      <c r="K17" s="15">
        <v>25473.5</v>
      </c>
      <c r="L17" s="15">
        <v>15311.75</v>
      </c>
      <c r="M17" s="15">
        <v>175903.75</v>
      </c>
      <c r="N17" s="15">
        <v>171972.5</v>
      </c>
    </row>
    <row r="18" spans="1:14" ht="15.6" x14ac:dyDescent="0.3">
      <c r="A18" s="19">
        <v>44962</v>
      </c>
      <c r="B18" s="15">
        <v>1555498.75</v>
      </c>
      <c r="C18" s="15">
        <v>257078.75</v>
      </c>
      <c r="D18" s="15">
        <v>66510.75</v>
      </c>
      <c r="E18" s="15">
        <v>35137.25</v>
      </c>
      <c r="F18" s="15">
        <v>198793.25</v>
      </c>
      <c r="G18" s="15">
        <v>0</v>
      </c>
      <c r="H18" s="15">
        <v>29642.5</v>
      </c>
      <c r="I18" s="15">
        <v>104083</v>
      </c>
      <c r="J18" s="15">
        <v>385050</v>
      </c>
      <c r="K18" s="15">
        <v>86887</v>
      </c>
      <c r="L18" s="15">
        <v>22749.25</v>
      </c>
      <c r="M18" s="15">
        <v>179913.5</v>
      </c>
      <c r="N18" s="15">
        <v>189653.5</v>
      </c>
    </row>
    <row r="19" spans="1:14" ht="15.6" x14ac:dyDescent="0.3">
      <c r="A19" s="19">
        <v>44975</v>
      </c>
      <c r="B19" s="15">
        <v>1471119.53</v>
      </c>
      <c r="C19" s="15">
        <v>270153.76</v>
      </c>
      <c r="D19" s="15">
        <v>70563.7</v>
      </c>
      <c r="E19" s="15">
        <v>38801.800000000003</v>
      </c>
      <c r="F19" s="15">
        <v>204436.64</v>
      </c>
      <c r="G19" s="15">
        <v>0</v>
      </c>
      <c r="H19" s="15">
        <v>32534.6</v>
      </c>
      <c r="I19" s="15">
        <v>95118.56</v>
      </c>
      <c r="J19" s="15">
        <v>362942.06</v>
      </c>
      <c r="K19" s="15">
        <v>39413.96</v>
      </c>
      <c r="L19" s="15">
        <v>15326.32</v>
      </c>
      <c r="M19" s="15">
        <v>165985.4</v>
      </c>
      <c r="N19" s="15">
        <v>175842.73</v>
      </c>
    </row>
    <row r="20" spans="1:14" ht="15.6" x14ac:dyDescent="0.3">
      <c r="A20" s="19">
        <v>44976</v>
      </c>
      <c r="B20" s="15">
        <v>1722756.19</v>
      </c>
      <c r="C20" s="15">
        <v>315741.15999999997</v>
      </c>
      <c r="D20" s="15">
        <v>82082.240000000005</v>
      </c>
      <c r="E20" s="15">
        <v>28441.98</v>
      </c>
      <c r="F20" s="15">
        <v>234540.76</v>
      </c>
      <c r="G20" s="15">
        <v>822.94</v>
      </c>
      <c r="H20" s="15">
        <v>48475.42</v>
      </c>
      <c r="I20" s="15">
        <v>106781.46</v>
      </c>
      <c r="J20" s="15">
        <v>375530.58</v>
      </c>
      <c r="K20" s="15">
        <v>73348.36</v>
      </c>
      <c r="L20" s="15">
        <v>17473.580000000002</v>
      </c>
      <c r="M20" s="15">
        <v>227076.54</v>
      </c>
      <c r="N20" s="15">
        <v>212441.17</v>
      </c>
    </row>
    <row r="21" spans="1:14" ht="15.6" x14ac:dyDescent="0.3">
      <c r="A21" s="19">
        <v>44989</v>
      </c>
      <c r="B21" s="15">
        <v>1642975.78</v>
      </c>
      <c r="C21" s="15">
        <v>305825.42</v>
      </c>
      <c r="D21" s="15">
        <v>76222.38</v>
      </c>
      <c r="E21" s="15">
        <v>39485.980000000003</v>
      </c>
      <c r="F21" s="15">
        <v>244668.11</v>
      </c>
      <c r="G21" s="15">
        <v>0</v>
      </c>
      <c r="H21" s="15">
        <v>28770.05</v>
      </c>
      <c r="I21" s="15">
        <v>98654.51</v>
      </c>
      <c r="J21" s="15">
        <v>339822.2</v>
      </c>
      <c r="K21" s="15">
        <v>26663.26</v>
      </c>
      <c r="L21" s="15">
        <v>16259.42</v>
      </c>
      <c r="M21" s="15">
        <v>222179.69</v>
      </c>
      <c r="N21" s="15">
        <v>244424.76</v>
      </c>
    </row>
    <row r="22" spans="1:14" ht="15.6" x14ac:dyDescent="0.3">
      <c r="A22" s="19">
        <v>44990</v>
      </c>
      <c r="B22" s="15">
        <v>1810854.92</v>
      </c>
      <c r="C22" s="15">
        <v>277774.23</v>
      </c>
      <c r="D22" s="15">
        <v>82275.53</v>
      </c>
      <c r="E22" s="15">
        <v>71152.789999999994</v>
      </c>
      <c r="F22" s="15">
        <v>267843.32</v>
      </c>
      <c r="G22" s="15">
        <v>0</v>
      </c>
      <c r="H22" s="15">
        <v>40240.22</v>
      </c>
      <c r="I22" s="15">
        <v>123107.23</v>
      </c>
      <c r="J22" s="15">
        <v>346884.68</v>
      </c>
      <c r="K22" s="15">
        <v>111835.88</v>
      </c>
      <c r="L22" s="15">
        <v>19103.02</v>
      </c>
      <c r="M22" s="15">
        <v>231772.43</v>
      </c>
      <c r="N22" s="15">
        <v>238865.59</v>
      </c>
    </row>
    <row r="23" spans="1:14" ht="15.6" x14ac:dyDescent="0.3">
      <c r="A23" s="19">
        <v>44996</v>
      </c>
      <c r="B23" s="15">
        <v>1344364.13</v>
      </c>
      <c r="C23" s="15">
        <v>208402.64</v>
      </c>
      <c r="D23" s="15">
        <v>51921.120000000003</v>
      </c>
      <c r="E23" s="15">
        <v>25755.48</v>
      </c>
      <c r="F23" s="15">
        <v>152498.68</v>
      </c>
      <c r="G23" s="15">
        <v>0</v>
      </c>
      <c r="H23" s="15">
        <v>26468.12</v>
      </c>
      <c r="I23" s="15">
        <v>74802.2</v>
      </c>
      <c r="J23" s="15">
        <v>303638.96000000002</v>
      </c>
      <c r="K23" s="15">
        <v>200006.08</v>
      </c>
      <c r="L23" s="15">
        <v>13327.52</v>
      </c>
      <c r="M23" s="15">
        <v>139894.64000000001</v>
      </c>
      <c r="N23" s="15">
        <v>147648.69</v>
      </c>
    </row>
    <row r="24" spans="1:14" ht="15.6" x14ac:dyDescent="0.3">
      <c r="A24" s="19">
        <v>44997</v>
      </c>
      <c r="B24" s="15">
        <v>1436695.02</v>
      </c>
      <c r="C24" s="15">
        <v>257231.96</v>
      </c>
      <c r="D24" s="15">
        <v>67065.240000000005</v>
      </c>
      <c r="E24" s="15">
        <v>30705</v>
      </c>
      <c r="F24" s="15">
        <v>190678.44</v>
      </c>
      <c r="G24" s="15">
        <v>1783.64</v>
      </c>
      <c r="H24" s="15">
        <v>42205.84</v>
      </c>
      <c r="I24" s="15">
        <v>93820.68</v>
      </c>
      <c r="J24" s="15">
        <v>344019.64</v>
      </c>
      <c r="K24" s="15">
        <v>67478.399999999994</v>
      </c>
      <c r="L24" s="15">
        <v>15911.88</v>
      </c>
      <c r="M24" s="15">
        <v>183798.68</v>
      </c>
      <c r="N24" s="15">
        <v>141995.62</v>
      </c>
    </row>
    <row r="25" spans="1:14" ht="15.6" x14ac:dyDescent="0.3">
      <c r="A25" s="19">
        <v>45003</v>
      </c>
      <c r="B25" s="15">
        <v>1031425.24</v>
      </c>
      <c r="C25" s="15">
        <v>193891.26</v>
      </c>
      <c r="D25" s="15">
        <v>42597.919999999998</v>
      </c>
      <c r="E25" s="15">
        <v>16854.400000000001</v>
      </c>
      <c r="F25" s="15">
        <v>133172.4</v>
      </c>
      <c r="G25" s="15">
        <v>0</v>
      </c>
      <c r="H25" s="15">
        <v>30287.23</v>
      </c>
      <c r="I25" s="15">
        <v>68676.600000000006</v>
      </c>
      <c r="J25" s="15">
        <v>274449.07</v>
      </c>
      <c r="K25" s="15">
        <v>21072.58</v>
      </c>
      <c r="L25" s="15">
        <v>14902.86</v>
      </c>
      <c r="M25" s="15">
        <v>118395.79</v>
      </c>
      <c r="N25" s="15">
        <v>117125.13</v>
      </c>
    </row>
    <row r="26" spans="1:14" ht="15.6" x14ac:dyDescent="0.3">
      <c r="A26" s="19">
        <v>45004</v>
      </c>
      <c r="B26" s="15">
        <v>1077827.28</v>
      </c>
      <c r="C26" s="15">
        <v>162750.10999999999</v>
      </c>
      <c r="D26" s="15">
        <v>43484.43</v>
      </c>
      <c r="E26" s="15">
        <v>20988.35</v>
      </c>
      <c r="F26" s="15">
        <v>124103.14</v>
      </c>
      <c r="G26" s="15">
        <v>0</v>
      </c>
      <c r="H26" s="15">
        <v>32186.87</v>
      </c>
      <c r="I26" s="15">
        <v>47625.5</v>
      </c>
      <c r="J26" s="15">
        <v>294048.71000000002</v>
      </c>
      <c r="K26" s="15">
        <v>77927.520000000004</v>
      </c>
      <c r="L26" s="15">
        <v>18628.29</v>
      </c>
      <c r="M26" s="15">
        <v>123916.49</v>
      </c>
      <c r="N26" s="15">
        <v>132167.87</v>
      </c>
    </row>
    <row r="27" spans="1:14" ht="15.6" x14ac:dyDescent="0.3">
      <c r="A27" s="19">
        <v>45010</v>
      </c>
      <c r="B27" s="15">
        <v>1417938.55</v>
      </c>
      <c r="C27" s="15">
        <v>245177.39</v>
      </c>
      <c r="D27" s="15">
        <v>64103.79</v>
      </c>
      <c r="E27" s="15">
        <v>36098.480000000003</v>
      </c>
      <c r="F27" s="15">
        <v>202991.6</v>
      </c>
      <c r="G27" s="15">
        <v>733.36</v>
      </c>
      <c r="H27" s="15">
        <v>39040.85</v>
      </c>
      <c r="I27" s="15">
        <v>96269.91</v>
      </c>
      <c r="J27" s="15">
        <v>316913.43</v>
      </c>
      <c r="K27" s="15">
        <v>27703.14</v>
      </c>
      <c r="L27" s="15">
        <v>18021.2</v>
      </c>
      <c r="M27" s="15">
        <v>189264.33</v>
      </c>
      <c r="N27" s="15">
        <v>181621.07</v>
      </c>
    </row>
    <row r="28" spans="1:14" ht="15.6" x14ac:dyDescent="0.3">
      <c r="A28" s="19">
        <v>45011</v>
      </c>
      <c r="B28" s="15">
        <v>1304577.32</v>
      </c>
      <c r="C28" s="15">
        <v>244344.78</v>
      </c>
      <c r="D28" s="15">
        <v>57638.34</v>
      </c>
      <c r="E28" s="15">
        <v>28393.27</v>
      </c>
      <c r="F28" s="15">
        <v>155188.49</v>
      </c>
      <c r="G28" s="15">
        <v>996.05</v>
      </c>
      <c r="H28" s="15">
        <v>31153.72</v>
      </c>
      <c r="I28" s="15">
        <v>90508.28</v>
      </c>
      <c r="J28" s="15">
        <v>335269.06</v>
      </c>
      <c r="K28" s="15">
        <v>60485.52</v>
      </c>
      <c r="L28" s="15">
        <v>21475.23</v>
      </c>
      <c r="M28" s="15">
        <v>148527.01</v>
      </c>
      <c r="N28" s="15">
        <v>130597.57</v>
      </c>
    </row>
    <row r="29" spans="1:14" ht="15.6" x14ac:dyDescent="0.3">
      <c r="A29" s="19">
        <v>45017</v>
      </c>
      <c r="B29" s="15">
        <v>1382567.04</v>
      </c>
      <c r="C29" s="15">
        <v>249265.48</v>
      </c>
      <c r="D29" s="15">
        <v>70533.179999999993</v>
      </c>
      <c r="E29" s="15">
        <v>33003.14</v>
      </c>
      <c r="F29" s="15">
        <v>181839.84</v>
      </c>
      <c r="G29" s="15">
        <v>0</v>
      </c>
      <c r="H29" s="15">
        <v>33945.379999999997</v>
      </c>
      <c r="I29" s="15">
        <v>95518.22</v>
      </c>
      <c r="J29" s="15">
        <v>322147.14</v>
      </c>
      <c r="K29" s="15">
        <v>29838.400000000001</v>
      </c>
      <c r="L29" s="15">
        <v>18487.22</v>
      </c>
      <c r="M29" s="15">
        <v>177235.54</v>
      </c>
      <c r="N29" s="15">
        <v>170753.5</v>
      </c>
    </row>
    <row r="30" spans="1:14" ht="15.6" x14ac:dyDescent="0.3">
      <c r="A30" s="19">
        <v>45018</v>
      </c>
      <c r="B30" s="15">
        <v>1462357.05</v>
      </c>
      <c r="C30" s="15">
        <v>243727.32</v>
      </c>
      <c r="D30" s="15">
        <v>68427.88</v>
      </c>
      <c r="E30" s="15">
        <v>32524.48</v>
      </c>
      <c r="F30" s="15">
        <v>175019.54</v>
      </c>
      <c r="G30" s="15">
        <v>0</v>
      </c>
      <c r="H30" s="15">
        <v>37749.879999999997</v>
      </c>
      <c r="I30" s="15">
        <v>113513</v>
      </c>
      <c r="J30" s="15">
        <v>345735.12</v>
      </c>
      <c r="K30" s="15">
        <v>107343.28</v>
      </c>
      <c r="L30" s="15">
        <v>18354.38</v>
      </c>
      <c r="M30" s="15">
        <v>156922.46</v>
      </c>
      <c r="N30" s="15">
        <v>163039.71</v>
      </c>
    </row>
    <row r="31" spans="1:14" ht="15.6" x14ac:dyDescent="0.3">
      <c r="A31" s="19">
        <v>45024</v>
      </c>
      <c r="B31" s="15">
        <v>1350315.45</v>
      </c>
      <c r="C31" s="15">
        <v>231418.66</v>
      </c>
      <c r="D31" s="15">
        <v>67205.48</v>
      </c>
      <c r="E31" s="15">
        <v>27347.4</v>
      </c>
      <c r="F31" s="15">
        <v>182836.78</v>
      </c>
      <c r="G31" s="15">
        <v>0</v>
      </c>
      <c r="H31" s="15">
        <v>31300.14</v>
      </c>
      <c r="I31" s="15">
        <v>98042.78</v>
      </c>
      <c r="J31" s="15">
        <v>324978.06</v>
      </c>
      <c r="K31" s="15">
        <v>32913.120000000003</v>
      </c>
      <c r="L31" s="15">
        <v>19128.54</v>
      </c>
      <c r="M31" s="15">
        <v>160533.20000000001</v>
      </c>
      <c r="N31" s="15">
        <v>174611.29</v>
      </c>
    </row>
    <row r="32" spans="1:14" ht="15.6" x14ac:dyDescent="0.3">
      <c r="A32" s="19">
        <v>45031</v>
      </c>
      <c r="B32" s="15">
        <v>1129296.6599999999</v>
      </c>
      <c r="C32" s="15">
        <v>237347</v>
      </c>
      <c r="D32" s="15">
        <v>53373.25</v>
      </c>
      <c r="E32" s="15">
        <v>27124.25</v>
      </c>
      <c r="F32" s="15">
        <v>147610.26</v>
      </c>
      <c r="G32" s="15">
        <v>746.5</v>
      </c>
      <c r="H32" s="15">
        <v>28660.5</v>
      </c>
      <c r="I32" s="15">
        <v>90317</v>
      </c>
      <c r="J32" s="15">
        <v>252378.75</v>
      </c>
      <c r="K32" s="15">
        <v>31292.5</v>
      </c>
      <c r="L32" s="15">
        <v>15886</v>
      </c>
      <c r="M32" s="15">
        <v>143027.25</v>
      </c>
      <c r="N32" s="15">
        <v>101533.4</v>
      </c>
    </row>
    <row r="33" spans="1:14" ht="15.6" x14ac:dyDescent="0.3">
      <c r="A33" s="19">
        <v>45032</v>
      </c>
      <c r="B33" s="15">
        <v>1419107.75</v>
      </c>
      <c r="C33" s="15">
        <v>208290.25</v>
      </c>
      <c r="D33" s="15">
        <v>55975</v>
      </c>
      <c r="E33" s="15">
        <v>34708.25</v>
      </c>
      <c r="F33" s="15">
        <v>181476.5</v>
      </c>
      <c r="G33" s="15">
        <v>833.75</v>
      </c>
      <c r="H33" s="15">
        <v>33587.75</v>
      </c>
      <c r="I33" s="15">
        <v>125688.5</v>
      </c>
      <c r="J33" s="15">
        <v>366885.5</v>
      </c>
      <c r="K33" s="15">
        <v>67734.5</v>
      </c>
      <c r="L33" s="15">
        <v>21228.5</v>
      </c>
      <c r="M33" s="15">
        <v>165622.25</v>
      </c>
      <c r="N33" s="15">
        <v>157077</v>
      </c>
    </row>
    <row r="34" spans="1:14" ht="15.6" x14ac:dyDescent="0.3">
      <c r="A34" s="19">
        <v>45038</v>
      </c>
      <c r="B34" s="15">
        <v>1088947.1000000001</v>
      </c>
      <c r="C34" s="15">
        <v>187800.04</v>
      </c>
      <c r="D34" s="15">
        <v>45738.400000000001</v>
      </c>
      <c r="E34" s="15">
        <v>19612.439999999999</v>
      </c>
      <c r="F34" s="15">
        <v>136642.94</v>
      </c>
      <c r="G34" s="15">
        <v>910.98</v>
      </c>
      <c r="H34" s="15">
        <v>30314.14</v>
      </c>
      <c r="I34" s="15">
        <v>91209.2</v>
      </c>
      <c r="J34" s="15">
        <v>281569.62</v>
      </c>
      <c r="K34" s="15">
        <v>41119.56</v>
      </c>
      <c r="L34" s="15">
        <v>14353.14</v>
      </c>
      <c r="M34" s="15">
        <v>124982.18</v>
      </c>
      <c r="N34" s="15">
        <v>114694.46</v>
      </c>
    </row>
    <row r="35" spans="1:14" ht="15.6" x14ac:dyDescent="0.3">
      <c r="A35" s="19">
        <v>45039</v>
      </c>
      <c r="B35" s="15">
        <v>1425309.23</v>
      </c>
      <c r="C35" s="15">
        <v>227212.7</v>
      </c>
      <c r="D35" s="15">
        <v>60352.480000000003</v>
      </c>
      <c r="E35" s="15">
        <v>26159.54</v>
      </c>
      <c r="F35" s="15">
        <v>178877.05</v>
      </c>
      <c r="G35" s="15">
        <v>0</v>
      </c>
      <c r="H35" s="15">
        <v>27489.599999999999</v>
      </c>
      <c r="I35" s="15">
        <v>89176.74</v>
      </c>
      <c r="J35" s="15">
        <v>326751.34000000003</v>
      </c>
      <c r="K35" s="15">
        <v>126035.12</v>
      </c>
      <c r="L35" s="15">
        <v>19840.34</v>
      </c>
      <c r="M35" s="15">
        <v>165306.62</v>
      </c>
      <c r="N35" s="15">
        <v>178107.7</v>
      </c>
    </row>
    <row r="36" spans="1:14" ht="15.6" x14ac:dyDescent="0.3">
      <c r="A36" s="19">
        <v>45045</v>
      </c>
      <c r="B36" s="15">
        <v>1239271.8600000001</v>
      </c>
      <c r="C36" s="15">
        <v>223359.16</v>
      </c>
      <c r="D36" s="15">
        <v>59253.52</v>
      </c>
      <c r="E36" s="15">
        <v>35053.519999999997</v>
      </c>
      <c r="F36" s="15">
        <v>167974.1</v>
      </c>
      <c r="G36" s="15">
        <v>0</v>
      </c>
      <c r="H36" s="15">
        <v>26234.82</v>
      </c>
      <c r="I36" s="15">
        <v>97744</v>
      </c>
      <c r="J36" s="15">
        <v>286765.12</v>
      </c>
      <c r="K36" s="15">
        <v>34646</v>
      </c>
      <c r="L36" s="15">
        <v>14574.78</v>
      </c>
      <c r="M36" s="15">
        <v>145573.6</v>
      </c>
      <c r="N36" s="15">
        <v>148093.24</v>
      </c>
    </row>
    <row r="37" spans="1:14" ht="15.6" x14ac:dyDescent="0.3">
      <c r="A37" s="19">
        <v>45046</v>
      </c>
      <c r="B37" s="15">
        <v>1392763.97</v>
      </c>
      <c r="C37" s="15">
        <v>226298.94</v>
      </c>
      <c r="D37" s="15">
        <v>56700.84</v>
      </c>
      <c r="E37" s="15">
        <v>32883.4</v>
      </c>
      <c r="F37" s="15">
        <v>171268.58</v>
      </c>
      <c r="G37" s="15">
        <v>0</v>
      </c>
      <c r="H37" s="15">
        <v>30897.759999999998</v>
      </c>
      <c r="I37" s="15">
        <v>103603.86</v>
      </c>
      <c r="J37" s="15">
        <v>351728.14</v>
      </c>
      <c r="K37" s="15">
        <v>56805.36</v>
      </c>
      <c r="L37" s="15">
        <v>16518.12</v>
      </c>
      <c r="M37" s="15">
        <v>172397.64</v>
      </c>
      <c r="N37" s="15">
        <v>173661.33</v>
      </c>
    </row>
    <row r="38" spans="1:14" ht="15.6" x14ac:dyDescent="0.3">
      <c r="A38" s="19">
        <v>45052</v>
      </c>
      <c r="B38" s="15">
        <v>1503619.61</v>
      </c>
      <c r="C38" s="15">
        <v>306439.59999999998</v>
      </c>
      <c r="D38" s="15">
        <v>83302.2</v>
      </c>
      <c r="E38" s="15">
        <v>51085.38</v>
      </c>
      <c r="F38" s="15">
        <v>213831.96</v>
      </c>
      <c r="G38" s="15">
        <v>0</v>
      </c>
      <c r="H38" s="15">
        <v>28772.06</v>
      </c>
      <c r="I38" s="15">
        <v>104926.48</v>
      </c>
      <c r="J38" s="15">
        <v>334607</v>
      </c>
      <c r="K38" s="15">
        <v>40275.279999999999</v>
      </c>
      <c r="L38" s="15">
        <v>17599.12</v>
      </c>
      <c r="M38" s="15">
        <v>172277.46</v>
      </c>
      <c r="N38" s="15">
        <v>150503.07</v>
      </c>
    </row>
    <row r="39" spans="1:14" ht="15.6" x14ac:dyDescent="0.3">
      <c r="A39" s="19">
        <v>45053</v>
      </c>
      <c r="B39" s="15">
        <v>1723406.9</v>
      </c>
      <c r="C39" s="15">
        <v>353915.1</v>
      </c>
      <c r="D39" s="15">
        <v>91057.08</v>
      </c>
      <c r="E39" s="15">
        <v>46353.34</v>
      </c>
      <c r="F39" s="15">
        <v>244123.02</v>
      </c>
      <c r="G39" s="15">
        <v>0</v>
      </c>
      <c r="H39" s="15">
        <v>36958.18</v>
      </c>
      <c r="I39" s="15">
        <v>142528.94</v>
      </c>
      <c r="J39" s="15">
        <v>361541.7</v>
      </c>
      <c r="K39" s="15">
        <v>60299.64</v>
      </c>
      <c r="L39" s="15">
        <v>17009.72</v>
      </c>
      <c r="M39" s="15">
        <v>196494.34</v>
      </c>
      <c r="N39" s="15">
        <v>173125.84</v>
      </c>
    </row>
    <row r="40" spans="1:14" ht="15.6" x14ac:dyDescent="0.3">
      <c r="A40" s="19">
        <v>45059</v>
      </c>
      <c r="B40" s="15">
        <v>1359664.89</v>
      </c>
      <c r="C40" s="15">
        <v>258803.32</v>
      </c>
      <c r="D40" s="15">
        <v>66431.360000000001</v>
      </c>
      <c r="E40" s="15">
        <v>37491.06</v>
      </c>
      <c r="F40" s="15">
        <v>185906.8</v>
      </c>
      <c r="G40" s="15">
        <v>0</v>
      </c>
      <c r="H40" s="15">
        <v>27829.360000000001</v>
      </c>
      <c r="I40" s="15">
        <v>89286.88</v>
      </c>
      <c r="J40" s="15">
        <v>329874.74</v>
      </c>
      <c r="K40" s="15">
        <v>39732.6</v>
      </c>
      <c r="L40" s="15">
        <v>15845.18</v>
      </c>
      <c r="M40" s="15">
        <v>158410.72</v>
      </c>
      <c r="N40" s="15">
        <v>150052.87</v>
      </c>
    </row>
    <row r="41" spans="1:14" ht="15.6" x14ac:dyDescent="0.3">
      <c r="A41" s="19">
        <v>45060</v>
      </c>
      <c r="B41" s="15">
        <v>1500916.19</v>
      </c>
      <c r="C41" s="15">
        <v>277043.02</v>
      </c>
      <c r="D41" s="15">
        <v>71264.679999999993</v>
      </c>
      <c r="E41" s="15">
        <v>29100.44</v>
      </c>
      <c r="F41" s="15">
        <v>185608.98</v>
      </c>
      <c r="G41" s="15">
        <v>1350.86</v>
      </c>
      <c r="H41" s="15">
        <v>35070.18</v>
      </c>
      <c r="I41" s="15">
        <v>120255.3</v>
      </c>
      <c r="J41" s="15">
        <v>386801.68</v>
      </c>
      <c r="K41" s="15">
        <v>50186.48</v>
      </c>
      <c r="L41" s="15">
        <v>15941.16</v>
      </c>
      <c r="M41" s="15">
        <v>184258.9</v>
      </c>
      <c r="N41" s="15">
        <v>144034.51</v>
      </c>
    </row>
    <row r="42" spans="1:14" ht="15.6" x14ac:dyDescent="0.3">
      <c r="A42" s="19">
        <v>45066</v>
      </c>
      <c r="B42" s="15">
        <v>1457843.46</v>
      </c>
      <c r="C42" s="15">
        <v>313195.48</v>
      </c>
      <c r="D42" s="15">
        <v>78209.88</v>
      </c>
      <c r="E42" s="15">
        <v>45288.56</v>
      </c>
      <c r="F42" s="15">
        <v>188020.46</v>
      </c>
      <c r="G42" s="15">
        <v>0</v>
      </c>
      <c r="H42" s="15">
        <v>30391.22</v>
      </c>
      <c r="I42" s="15">
        <v>89984.44</v>
      </c>
      <c r="J42" s="15">
        <v>337458.94</v>
      </c>
      <c r="K42" s="15">
        <v>32338.76</v>
      </c>
      <c r="L42" s="15">
        <v>14937.82</v>
      </c>
      <c r="M42" s="15">
        <v>168960.8</v>
      </c>
      <c r="N42" s="15">
        <v>159057.1</v>
      </c>
    </row>
    <row r="43" spans="1:14" ht="15.6" x14ac:dyDescent="0.3">
      <c r="A43" s="19">
        <v>45067</v>
      </c>
      <c r="B43" s="15">
        <v>1411299.99</v>
      </c>
      <c r="C43" s="15">
        <v>241171.76</v>
      </c>
      <c r="D43" s="15">
        <v>73190</v>
      </c>
      <c r="E43" s="15">
        <v>34178.54</v>
      </c>
      <c r="F43" s="15">
        <v>200181.38</v>
      </c>
      <c r="G43" s="15">
        <v>1637.76</v>
      </c>
      <c r="H43" s="15">
        <v>28997.439999999999</v>
      </c>
      <c r="I43" s="15">
        <v>81805.38</v>
      </c>
      <c r="J43" s="15">
        <v>362008.12</v>
      </c>
      <c r="K43" s="15">
        <v>62288.68</v>
      </c>
      <c r="L43" s="15">
        <v>17797.52</v>
      </c>
      <c r="M43" s="15">
        <v>171486.6</v>
      </c>
      <c r="N43" s="15">
        <v>136556.81</v>
      </c>
    </row>
    <row r="44" spans="1:14" ht="15.6" x14ac:dyDescent="0.3">
      <c r="A44" s="19">
        <v>45073</v>
      </c>
      <c r="B44" s="15">
        <v>1181094.8999999999</v>
      </c>
      <c r="C44" s="15">
        <v>213557.6</v>
      </c>
      <c r="D44" s="15">
        <v>54544.27</v>
      </c>
      <c r="E44" s="15">
        <v>29010.5</v>
      </c>
      <c r="F44" s="15">
        <v>155239.29</v>
      </c>
      <c r="G44" s="15">
        <v>0</v>
      </c>
      <c r="H44" s="15">
        <v>31394.19</v>
      </c>
      <c r="I44" s="15">
        <v>87865.52</v>
      </c>
      <c r="J44" s="15">
        <v>300564.01</v>
      </c>
      <c r="K44" s="15">
        <v>26239.759999999998</v>
      </c>
      <c r="L44" s="15">
        <v>15777.89</v>
      </c>
      <c r="M44" s="15">
        <v>136251.84</v>
      </c>
      <c r="N44" s="15">
        <v>130650.03</v>
      </c>
    </row>
    <row r="45" spans="1:14" ht="15.6" x14ac:dyDescent="0.3">
      <c r="A45" s="19">
        <v>45074</v>
      </c>
      <c r="B45" s="15">
        <v>1843404.63</v>
      </c>
      <c r="C45" s="15">
        <v>309279.06</v>
      </c>
      <c r="D45" s="15">
        <v>81386.009999999995</v>
      </c>
      <c r="E45" s="15">
        <v>49282.86</v>
      </c>
      <c r="F45" s="15">
        <v>242988.23</v>
      </c>
      <c r="G45" s="15">
        <v>0</v>
      </c>
      <c r="H45" s="15">
        <v>39537</v>
      </c>
      <c r="I45" s="15">
        <v>124884.28</v>
      </c>
      <c r="J45" s="15">
        <v>372450.69</v>
      </c>
      <c r="K45" s="15">
        <v>110210.46</v>
      </c>
      <c r="L45" s="15">
        <v>18152.259999999998</v>
      </c>
      <c r="M45" s="15">
        <v>246282.83</v>
      </c>
      <c r="N45" s="15">
        <v>248950.95</v>
      </c>
    </row>
    <row r="46" spans="1:14" ht="15.6" x14ac:dyDescent="0.3">
      <c r="A46" s="19">
        <v>45080</v>
      </c>
      <c r="B46" s="15">
        <v>1213194.3</v>
      </c>
      <c r="C46" s="15">
        <v>221136.84</v>
      </c>
      <c r="D46" s="15">
        <v>47421.94</v>
      </c>
      <c r="E46" s="15">
        <v>26300.5</v>
      </c>
      <c r="F46" s="15">
        <v>153449.22</v>
      </c>
      <c r="G46" s="15">
        <v>0</v>
      </c>
      <c r="H46" s="15">
        <v>41610.14</v>
      </c>
      <c r="I46" s="15">
        <v>66572.759999999995</v>
      </c>
      <c r="J46" s="15">
        <v>323214.84000000003</v>
      </c>
      <c r="K46" s="15">
        <v>31438</v>
      </c>
      <c r="L46" s="15">
        <v>17093.86</v>
      </c>
      <c r="M46" s="15">
        <v>145820.48000000001</v>
      </c>
      <c r="N46" s="15">
        <v>139135.72</v>
      </c>
    </row>
    <row r="47" spans="1:14" ht="15.6" x14ac:dyDescent="0.3">
      <c r="A47" s="19">
        <v>45081</v>
      </c>
      <c r="B47" s="15">
        <v>1492659.14</v>
      </c>
      <c r="C47" s="15">
        <v>286942.42</v>
      </c>
      <c r="D47" s="15">
        <v>69438.12</v>
      </c>
      <c r="E47" s="15">
        <v>34058.26</v>
      </c>
      <c r="F47" s="15">
        <v>192701</v>
      </c>
      <c r="G47" s="15">
        <v>0</v>
      </c>
      <c r="H47" s="15">
        <v>33370.54</v>
      </c>
      <c r="I47" s="15">
        <v>122551.92</v>
      </c>
      <c r="J47" s="15">
        <v>356542.36</v>
      </c>
      <c r="K47" s="15">
        <v>40984.04</v>
      </c>
      <c r="L47" s="15">
        <v>17159.88</v>
      </c>
      <c r="M47" s="15">
        <v>169394.38</v>
      </c>
      <c r="N47" s="15">
        <v>169516.22</v>
      </c>
    </row>
    <row r="48" spans="1:14" ht="15.6" x14ac:dyDescent="0.3">
      <c r="A48" s="19">
        <v>45087</v>
      </c>
      <c r="B48" s="15">
        <v>1389703.8</v>
      </c>
      <c r="C48" s="15">
        <v>266873.5</v>
      </c>
      <c r="D48" s="15">
        <v>67619.75</v>
      </c>
      <c r="E48" s="15">
        <v>32306</v>
      </c>
      <c r="F48" s="15">
        <v>177805.3</v>
      </c>
      <c r="G48" s="15">
        <v>985</v>
      </c>
      <c r="H48" s="15">
        <v>34494.5</v>
      </c>
      <c r="I48" s="15">
        <v>106265.5</v>
      </c>
      <c r="J48" s="15">
        <v>360880.25</v>
      </c>
      <c r="K48" s="15">
        <v>30196.5</v>
      </c>
      <c r="L48" s="15">
        <v>19348.25</v>
      </c>
      <c r="M48" s="15">
        <v>155360</v>
      </c>
      <c r="N48" s="15">
        <v>137569.25</v>
      </c>
    </row>
    <row r="49" spans="1:14" ht="15.6" x14ac:dyDescent="0.3">
      <c r="A49" s="19">
        <v>45088</v>
      </c>
      <c r="B49" s="15">
        <v>1454738.35</v>
      </c>
      <c r="C49" s="15">
        <v>284327</v>
      </c>
      <c r="D49" s="15">
        <v>63300.5</v>
      </c>
      <c r="E49" s="15">
        <v>34049.25</v>
      </c>
      <c r="F49" s="15">
        <v>165255</v>
      </c>
      <c r="G49" s="15">
        <v>0</v>
      </c>
      <c r="H49" s="15">
        <v>33094.75</v>
      </c>
      <c r="I49" s="15">
        <v>80505.25</v>
      </c>
      <c r="J49" s="15">
        <v>331838.25</v>
      </c>
      <c r="K49" s="15">
        <v>123064.5</v>
      </c>
      <c r="L49" s="15">
        <v>21425.25</v>
      </c>
      <c r="M49" s="15">
        <v>164151.25</v>
      </c>
      <c r="N49" s="15">
        <v>153727.35</v>
      </c>
    </row>
    <row r="50" spans="1:14" ht="15.6" x14ac:dyDescent="0.3">
      <c r="A50" s="19">
        <v>45094</v>
      </c>
      <c r="B50" s="15">
        <v>1074647.3500000001</v>
      </c>
      <c r="C50" s="15">
        <v>211911.2</v>
      </c>
      <c r="D50" s="15">
        <v>53225.24</v>
      </c>
      <c r="E50" s="15">
        <v>23739</v>
      </c>
      <c r="F50" s="15">
        <v>128219.6</v>
      </c>
      <c r="G50" s="15">
        <v>0</v>
      </c>
      <c r="H50" s="15">
        <v>28195.84</v>
      </c>
      <c r="I50" s="15">
        <v>72017.399999999994</v>
      </c>
      <c r="J50" s="15">
        <v>285520.68</v>
      </c>
      <c r="K50" s="15">
        <v>20790.080000000002</v>
      </c>
      <c r="L50" s="15">
        <v>15355.08</v>
      </c>
      <c r="M50" s="15">
        <v>119000.84</v>
      </c>
      <c r="N50" s="15">
        <v>116672.39</v>
      </c>
    </row>
    <row r="51" spans="1:14" ht="15.6" x14ac:dyDescent="0.3">
      <c r="A51" s="19">
        <v>45095</v>
      </c>
      <c r="B51" s="15">
        <v>1578299.91</v>
      </c>
      <c r="C51" s="15">
        <v>294958.96000000002</v>
      </c>
      <c r="D51" s="15">
        <v>72420.399999999994</v>
      </c>
      <c r="E51" s="15">
        <v>41271.160000000003</v>
      </c>
      <c r="F51" s="15">
        <v>193788.44</v>
      </c>
      <c r="G51" s="15">
        <v>0</v>
      </c>
      <c r="H51" s="15">
        <v>48211.68</v>
      </c>
      <c r="I51" s="15">
        <v>107150.64</v>
      </c>
      <c r="J51" s="15">
        <v>387852.48</v>
      </c>
      <c r="K51" s="15">
        <v>102402.4</v>
      </c>
      <c r="L51" s="15">
        <v>19327.080000000002</v>
      </c>
      <c r="M51" s="15">
        <v>157870.84</v>
      </c>
      <c r="N51" s="15">
        <v>153045.82999999999</v>
      </c>
    </row>
    <row r="52" spans="1:14" ht="15.6" x14ac:dyDescent="0.3">
      <c r="A52" s="19">
        <v>45101</v>
      </c>
      <c r="B52" s="15">
        <v>1137642.8899999999</v>
      </c>
      <c r="C52" s="15">
        <v>199654.64</v>
      </c>
      <c r="D52" s="15">
        <v>46443.4</v>
      </c>
      <c r="E52" s="15">
        <v>20608.240000000002</v>
      </c>
      <c r="F52" s="15">
        <v>152095.12</v>
      </c>
      <c r="G52" s="15">
        <v>612.55999999999995</v>
      </c>
      <c r="H52" s="15">
        <v>28823.599999999999</v>
      </c>
      <c r="I52" s="15">
        <v>80736.399999999994</v>
      </c>
      <c r="J52" s="15">
        <v>292221.64</v>
      </c>
      <c r="K52" s="15">
        <v>27866.720000000001</v>
      </c>
      <c r="L52" s="15">
        <v>16238.24</v>
      </c>
      <c r="M52" s="15">
        <v>132812.35999999999</v>
      </c>
      <c r="N52" s="15">
        <v>139529.97</v>
      </c>
    </row>
    <row r="53" spans="1:14" ht="15.6" x14ac:dyDescent="0.3">
      <c r="A53" s="19">
        <v>45102</v>
      </c>
      <c r="B53" s="15">
        <v>1376016.45</v>
      </c>
      <c r="C53" s="15">
        <v>242095.88</v>
      </c>
      <c r="D53" s="15">
        <v>59118</v>
      </c>
      <c r="E53" s="15">
        <v>28864.959999999999</v>
      </c>
      <c r="F53" s="15">
        <v>175292.28</v>
      </c>
      <c r="G53" s="15">
        <v>1910.68</v>
      </c>
      <c r="H53" s="15">
        <v>48533.36</v>
      </c>
      <c r="I53" s="15">
        <v>65217.96</v>
      </c>
      <c r="J53" s="15">
        <v>347172.96</v>
      </c>
      <c r="K53" s="15">
        <v>98388.96</v>
      </c>
      <c r="L53" s="15">
        <v>19903.64</v>
      </c>
      <c r="M53" s="15">
        <v>160848.48000000001</v>
      </c>
      <c r="N53" s="15">
        <v>128669.29</v>
      </c>
    </row>
    <row r="54" spans="1:14" ht="15.6" x14ac:dyDescent="0.3">
      <c r="A54" s="19">
        <v>45108</v>
      </c>
      <c r="B54" s="15">
        <v>1088309.25</v>
      </c>
      <c r="C54" s="15">
        <v>200304.8</v>
      </c>
      <c r="D54" s="15">
        <v>48908.639999999999</v>
      </c>
      <c r="E54" s="15">
        <v>18625.68</v>
      </c>
      <c r="F54" s="15">
        <v>136970.35999999999</v>
      </c>
      <c r="G54" s="15">
        <v>0</v>
      </c>
      <c r="H54" s="15">
        <v>35985.040000000001</v>
      </c>
      <c r="I54" s="15">
        <v>55524.88</v>
      </c>
      <c r="J54" s="15">
        <v>313259.03999999998</v>
      </c>
      <c r="K54" s="15">
        <v>27762.720000000001</v>
      </c>
      <c r="L54" s="15">
        <v>17257.439999999999</v>
      </c>
      <c r="M54" s="15">
        <v>127044.52</v>
      </c>
      <c r="N54" s="15">
        <v>106666.13</v>
      </c>
    </row>
    <row r="55" spans="1:14" ht="15.6" x14ac:dyDescent="0.3">
      <c r="A55" s="19">
        <v>45109</v>
      </c>
      <c r="B55" s="15">
        <v>1393258.1</v>
      </c>
      <c r="C55" s="15">
        <v>244206.42</v>
      </c>
      <c r="D55" s="15">
        <v>66137.88</v>
      </c>
      <c r="E55" s="15">
        <v>20241.48</v>
      </c>
      <c r="F55" s="15">
        <v>156300.07999999999</v>
      </c>
      <c r="G55" s="15">
        <v>0</v>
      </c>
      <c r="H55" s="15">
        <v>34838.080000000002</v>
      </c>
      <c r="I55" s="15">
        <v>84909.6</v>
      </c>
      <c r="J55" s="15">
        <v>350213.04</v>
      </c>
      <c r="K55" s="15">
        <v>135336.95999999999</v>
      </c>
      <c r="L55" s="15">
        <v>20723.599999999999</v>
      </c>
      <c r="M55" s="15">
        <v>161979.4</v>
      </c>
      <c r="N55" s="15">
        <v>118371.56</v>
      </c>
    </row>
    <row r="56" spans="1:14" ht="15.6" x14ac:dyDescent="0.3">
      <c r="A56" s="19">
        <v>45115</v>
      </c>
      <c r="B56" s="15">
        <v>1032650.79</v>
      </c>
      <c r="C56" s="15">
        <v>167964.34</v>
      </c>
      <c r="D56" s="15">
        <v>42968.25</v>
      </c>
      <c r="E56" s="15">
        <v>25647.25</v>
      </c>
      <c r="F56" s="15">
        <v>125044</v>
      </c>
      <c r="G56" s="15">
        <v>0</v>
      </c>
      <c r="H56" s="15">
        <v>33504.75</v>
      </c>
      <c r="I56" s="15">
        <v>54203</v>
      </c>
      <c r="J56" s="15">
        <v>301551.5</v>
      </c>
      <c r="K56" s="15">
        <v>27998.5</v>
      </c>
      <c r="L56" s="15">
        <v>17069</v>
      </c>
      <c r="M56" s="15">
        <v>118386.5</v>
      </c>
      <c r="N56" s="15">
        <v>118313.7</v>
      </c>
    </row>
    <row r="57" spans="1:14" ht="15.6" x14ac:dyDescent="0.3">
      <c r="A57" s="19">
        <v>45116</v>
      </c>
      <c r="B57" s="15">
        <v>1164255.2</v>
      </c>
      <c r="C57" s="15">
        <v>171730</v>
      </c>
      <c r="D57" s="15">
        <v>46701</v>
      </c>
      <c r="E57" s="15">
        <v>25025.75</v>
      </c>
      <c r="F57" s="15">
        <v>121966.75</v>
      </c>
      <c r="G57" s="15">
        <v>834.5</v>
      </c>
      <c r="H57" s="15">
        <v>24839.25</v>
      </c>
      <c r="I57" s="15">
        <v>60142.25</v>
      </c>
      <c r="J57" s="15">
        <v>317000.75</v>
      </c>
      <c r="K57" s="15">
        <v>144330.5</v>
      </c>
      <c r="L57" s="15">
        <v>18304.25</v>
      </c>
      <c r="M57" s="15">
        <v>128156</v>
      </c>
      <c r="N57" s="15">
        <v>105224.2</v>
      </c>
    </row>
    <row r="58" spans="1:14" ht="15.6" x14ac:dyDescent="0.3">
      <c r="A58" s="19">
        <v>45122</v>
      </c>
      <c r="B58" s="15">
        <v>1070719.1599999999</v>
      </c>
      <c r="C58" s="15">
        <v>204195.4</v>
      </c>
      <c r="D58" s="15">
        <v>47105.08</v>
      </c>
      <c r="E58" s="15">
        <v>19704.32</v>
      </c>
      <c r="F58" s="15">
        <v>126578.64</v>
      </c>
      <c r="G58" s="15">
        <v>666.56</v>
      </c>
      <c r="H58" s="15">
        <v>27962.12</v>
      </c>
      <c r="I58" s="15">
        <v>57744.6</v>
      </c>
      <c r="J58" s="15">
        <v>317233.44</v>
      </c>
      <c r="K58" s="15">
        <v>34019.919999999998</v>
      </c>
      <c r="L58" s="15">
        <v>15952.96</v>
      </c>
      <c r="M58" s="15">
        <v>123992.36</v>
      </c>
      <c r="N58" s="15">
        <v>95563.76</v>
      </c>
    </row>
    <row r="59" spans="1:14" ht="15.6" x14ac:dyDescent="0.3">
      <c r="A59" s="19">
        <v>45123</v>
      </c>
      <c r="B59" s="15">
        <v>1186557.43</v>
      </c>
      <c r="C59" s="15">
        <v>215461.66</v>
      </c>
      <c r="D59" s="15">
        <v>52945.120000000003</v>
      </c>
      <c r="E59" s="15">
        <v>20234.439999999999</v>
      </c>
      <c r="F59" s="15">
        <v>150917.92000000001</v>
      </c>
      <c r="G59" s="15">
        <v>779.84</v>
      </c>
      <c r="H59" s="15">
        <v>38040.519999999997</v>
      </c>
      <c r="I59" s="15">
        <v>84015.84</v>
      </c>
      <c r="J59" s="15">
        <v>319177.84000000003</v>
      </c>
      <c r="K59" s="15">
        <v>50688.4</v>
      </c>
      <c r="L59" s="15">
        <v>18098.96</v>
      </c>
      <c r="M59" s="15">
        <v>132910.32</v>
      </c>
      <c r="N59" s="15">
        <v>103286.57</v>
      </c>
    </row>
    <row r="60" spans="1:14" ht="15.6" x14ac:dyDescent="0.3">
      <c r="A60" s="19">
        <v>45129</v>
      </c>
      <c r="B60" s="15">
        <v>1081823.3400000001</v>
      </c>
      <c r="C60" s="15">
        <v>184227.20000000001</v>
      </c>
      <c r="D60" s="15">
        <v>48373.08</v>
      </c>
      <c r="E60" s="15">
        <v>31210.2</v>
      </c>
      <c r="F60" s="15">
        <v>130219</v>
      </c>
      <c r="G60" s="15">
        <v>562.4</v>
      </c>
      <c r="H60" s="15">
        <v>22009.56</v>
      </c>
      <c r="I60" s="15">
        <v>67166.44</v>
      </c>
      <c r="J60" s="15">
        <v>301950.88</v>
      </c>
      <c r="K60" s="15">
        <v>38087.360000000001</v>
      </c>
      <c r="L60" s="15">
        <v>18351.64</v>
      </c>
      <c r="M60" s="15">
        <v>120757.88</v>
      </c>
      <c r="N60" s="15">
        <v>118907.7</v>
      </c>
    </row>
    <row r="61" spans="1:14" ht="15.6" x14ac:dyDescent="0.3">
      <c r="A61" s="19">
        <v>45130</v>
      </c>
      <c r="B61" s="15">
        <v>1253612.77</v>
      </c>
      <c r="C61" s="15">
        <v>195163.8</v>
      </c>
      <c r="D61" s="15">
        <v>54677.34</v>
      </c>
      <c r="E61" s="15">
        <v>30096.12</v>
      </c>
      <c r="F61" s="15">
        <v>150581.92000000001</v>
      </c>
      <c r="G61" s="15">
        <v>1360.28</v>
      </c>
      <c r="H61" s="15">
        <v>29756.76</v>
      </c>
      <c r="I61" s="15">
        <v>81210.720000000001</v>
      </c>
      <c r="J61" s="15">
        <v>336841.04</v>
      </c>
      <c r="K61" s="15">
        <v>75707.600000000006</v>
      </c>
      <c r="L61" s="15">
        <v>19802.52</v>
      </c>
      <c r="M61" s="15">
        <v>154745.68</v>
      </c>
      <c r="N61" s="15">
        <v>123668.99</v>
      </c>
    </row>
    <row r="62" spans="1:14" ht="15.6" x14ac:dyDescent="0.3">
      <c r="A62" s="19">
        <v>45136</v>
      </c>
      <c r="B62" s="15">
        <v>1295289.31</v>
      </c>
      <c r="C62" s="15">
        <v>234036.3</v>
      </c>
      <c r="D62" s="15">
        <v>62456.24</v>
      </c>
      <c r="E62" s="15">
        <v>34963.519999999997</v>
      </c>
      <c r="F62" s="15">
        <v>165408.6</v>
      </c>
      <c r="G62" s="15">
        <v>0</v>
      </c>
      <c r="H62" s="15">
        <v>28224.92</v>
      </c>
      <c r="I62" s="15">
        <v>116876.88</v>
      </c>
      <c r="J62" s="15">
        <v>267566.59999999998</v>
      </c>
      <c r="K62" s="15">
        <v>46337.2</v>
      </c>
      <c r="L62" s="15">
        <v>16231</v>
      </c>
      <c r="M62" s="15">
        <v>161007.4</v>
      </c>
      <c r="N62" s="15">
        <v>162180.65</v>
      </c>
    </row>
    <row r="63" spans="1:14" ht="15.6" x14ac:dyDescent="0.3">
      <c r="A63" s="19">
        <v>45137</v>
      </c>
      <c r="B63" s="15">
        <v>1175101.25</v>
      </c>
      <c r="C63" s="15">
        <v>183842.12</v>
      </c>
      <c r="D63" s="15">
        <v>44106.96</v>
      </c>
      <c r="E63" s="15">
        <v>25326.36</v>
      </c>
      <c r="F63" s="15">
        <v>138928.51999999999</v>
      </c>
      <c r="G63" s="15">
        <v>1870.32</v>
      </c>
      <c r="H63" s="15">
        <v>34310.76</v>
      </c>
      <c r="I63" s="15">
        <v>102908.6</v>
      </c>
      <c r="J63" s="15">
        <v>292723.8</v>
      </c>
      <c r="K63" s="15">
        <v>55584.56</v>
      </c>
      <c r="L63" s="15">
        <v>21113.48</v>
      </c>
      <c r="M63" s="15">
        <v>155424.56</v>
      </c>
      <c r="N63" s="15">
        <v>118961.21</v>
      </c>
    </row>
    <row r="64" spans="1:14" ht="15.6" x14ac:dyDescent="0.3">
      <c r="A64" s="19">
        <v>45143</v>
      </c>
      <c r="B64" s="15">
        <v>1410404.75</v>
      </c>
      <c r="C64" s="15">
        <v>252422.75</v>
      </c>
      <c r="D64" s="15">
        <v>55899</v>
      </c>
      <c r="E64" s="15">
        <v>22801.75</v>
      </c>
      <c r="F64" s="15">
        <v>170618.5</v>
      </c>
      <c r="G64" s="15">
        <v>867.5</v>
      </c>
      <c r="H64" s="15">
        <v>27985.75</v>
      </c>
      <c r="I64" s="15">
        <v>93440.75</v>
      </c>
      <c r="J64" s="15">
        <v>310775</v>
      </c>
      <c r="K64" s="15">
        <v>147536</v>
      </c>
      <c r="L64" s="15">
        <v>19157.75</v>
      </c>
      <c r="M64" s="15">
        <v>160830.75</v>
      </c>
      <c r="N64" s="15">
        <v>148069.25</v>
      </c>
    </row>
    <row r="65" spans="1:14" ht="15.6" x14ac:dyDescent="0.3">
      <c r="A65" s="19">
        <v>45144</v>
      </c>
      <c r="B65" s="15">
        <v>1198156.1000000001</v>
      </c>
      <c r="C65" s="15">
        <v>186829.75</v>
      </c>
      <c r="D65" s="15">
        <v>48517.25</v>
      </c>
      <c r="E65" s="15">
        <v>24084.5</v>
      </c>
      <c r="F65" s="15">
        <v>144898</v>
      </c>
      <c r="G65" s="15">
        <v>0</v>
      </c>
      <c r="H65" s="15">
        <v>26489.75</v>
      </c>
      <c r="I65" s="15">
        <v>75770.5</v>
      </c>
      <c r="J65" s="15">
        <v>338400.5</v>
      </c>
      <c r="K65" s="15">
        <v>71726.5</v>
      </c>
      <c r="L65" s="15">
        <v>21398</v>
      </c>
      <c r="M65" s="15">
        <v>130300.5</v>
      </c>
      <c r="N65" s="15">
        <v>129740.85</v>
      </c>
    </row>
    <row r="66" spans="1:14" ht="15.6" x14ac:dyDescent="0.3">
      <c r="A66" s="19">
        <v>45150</v>
      </c>
      <c r="B66" s="15">
        <v>1317195.32</v>
      </c>
      <c r="C66" s="15">
        <v>224175.22</v>
      </c>
      <c r="D66" s="15">
        <v>48514.400000000001</v>
      </c>
      <c r="E66" s="15">
        <v>30688.3</v>
      </c>
      <c r="F66" s="15">
        <v>153225.46</v>
      </c>
      <c r="G66" s="15">
        <v>746.3</v>
      </c>
      <c r="H66" s="15">
        <v>24161.96</v>
      </c>
      <c r="I66" s="15">
        <v>81228.36</v>
      </c>
      <c r="J66" s="15">
        <v>289784.86</v>
      </c>
      <c r="K66" s="15">
        <v>172047.68</v>
      </c>
      <c r="L66" s="15">
        <v>18448.099999999999</v>
      </c>
      <c r="M66" s="15">
        <v>147498.35999999999</v>
      </c>
      <c r="N66" s="15">
        <v>126676.32</v>
      </c>
    </row>
    <row r="67" spans="1:14" ht="15.6" x14ac:dyDescent="0.3">
      <c r="A67" s="19">
        <v>45151</v>
      </c>
      <c r="B67" s="15">
        <v>1462523.76</v>
      </c>
      <c r="C67" s="15">
        <v>249032.95999999999</v>
      </c>
      <c r="D67" s="15">
        <v>71719.7</v>
      </c>
      <c r="E67" s="15">
        <v>46704.3</v>
      </c>
      <c r="F67" s="15">
        <v>189686.76</v>
      </c>
      <c r="G67" s="15">
        <v>654.44000000000005</v>
      </c>
      <c r="H67" s="15">
        <v>38884.44</v>
      </c>
      <c r="I67" s="15">
        <v>117865.5</v>
      </c>
      <c r="J67" s="15">
        <v>334885</v>
      </c>
      <c r="K67" s="15">
        <v>78347.960000000006</v>
      </c>
      <c r="L67" s="15">
        <v>23250.18</v>
      </c>
      <c r="M67" s="15">
        <v>163400.57999999999</v>
      </c>
      <c r="N67" s="15">
        <v>148091.94</v>
      </c>
    </row>
    <row r="68" spans="1:14" ht="15.6" x14ac:dyDescent="0.3">
      <c r="A68" s="19">
        <v>45157</v>
      </c>
      <c r="B68" s="15">
        <v>1085160.48</v>
      </c>
      <c r="C68" s="15">
        <v>187671.04000000001</v>
      </c>
      <c r="D68" s="15">
        <v>49513.4</v>
      </c>
      <c r="E68" s="15">
        <v>26536.400000000001</v>
      </c>
      <c r="F68" s="15">
        <v>134211.54</v>
      </c>
      <c r="G68" s="15">
        <v>0</v>
      </c>
      <c r="H68" s="15">
        <v>24349.56</v>
      </c>
      <c r="I68" s="15">
        <v>61149.16</v>
      </c>
      <c r="J68" s="15">
        <v>280334.08000000002</v>
      </c>
      <c r="K68" s="15">
        <v>33617.199999999997</v>
      </c>
      <c r="L68" s="15">
        <v>18129.2</v>
      </c>
      <c r="M68" s="15">
        <v>131337.04</v>
      </c>
      <c r="N68" s="15">
        <v>138311.85999999999</v>
      </c>
    </row>
    <row r="69" spans="1:14" ht="15.6" x14ac:dyDescent="0.3">
      <c r="A69" s="19">
        <v>45164</v>
      </c>
      <c r="B69" s="15">
        <v>1180303.01</v>
      </c>
      <c r="C69" s="15">
        <v>215558.26</v>
      </c>
      <c r="D69" s="15">
        <v>48715.72</v>
      </c>
      <c r="E69" s="15">
        <v>29421.360000000001</v>
      </c>
      <c r="F69" s="15">
        <v>157336.92000000001</v>
      </c>
      <c r="G69" s="15">
        <v>0</v>
      </c>
      <c r="H69" s="15">
        <v>22581.279999999999</v>
      </c>
      <c r="I69" s="15">
        <v>88453.3</v>
      </c>
      <c r="J69" s="15">
        <v>288637.82</v>
      </c>
      <c r="K69" s="15">
        <v>39508.800000000003</v>
      </c>
      <c r="L69" s="15">
        <v>15544.94</v>
      </c>
      <c r="M69" s="15">
        <v>132427.06</v>
      </c>
      <c r="N69" s="15">
        <v>142117.54999999999</v>
      </c>
    </row>
    <row r="70" spans="1:14" ht="15.6" x14ac:dyDescent="0.3">
      <c r="A70" s="19">
        <v>45165</v>
      </c>
      <c r="B70" s="15">
        <v>1359986.74</v>
      </c>
      <c r="C70" s="15">
        <v>227448.42</v>
      </c>
      <c r="D70" s="15">
        <v>48447.12</v>
      </c>
      <c r="E70" s="15">
        <v>36622.42</v>
      </c>
      <c r="F70" s="15">
        <v>166005.57999999999</v>
      </c>
      <c r="G70" s="15">
        <v>529.29999999999995</v>
      </c>
      <c r="H70" s="15">
        <v>28780.639999999999</v>
      </c>
      <c r="I70" s="15">
        <v>112880.68</v>
      </c>
      <c r="J70" s="15">
        <v>343147.74</v>
      </c>
      <c r="K70" s="15">
        <v>82569.240000000005</v>
      </c>
      <c r="L70" s="15">
        <v>17651.16</v>
      </c>
      <c r="M70" s="15">
        <v>150103.22</v>
      </c>
      <c r="N70" s="15">
        <v>145801.22</v>
      </c>
    </row>
    <row r="71" spans="1:14" ht="15.6" x14ac:dyDescent="0.3">
      <c r="A71" s="19">
        <v>45171</v>
      </c>
      <c r="B71" s="15">
        <v>1016593.73</v>
      </c>
      <c r="C71" s="15">
        <v>177545.16</v>
      </c>
      <c r="D71" s="15">
        <v>43017.38</v>
      </c>
      <c r="E71" s="15">
        <v>18867.419999999998</v>
      </c>
      <c r="F71" s="15">
        <v>118732.06</v>
      </c>
      <c r="G71" s="15">
        <v>0</v>
      </c>
      <c r="H71" s="15">
        <v>23883.74</v>
      </c>
      <c r="I71" s="15">
        <v>71730.78</v>
      </c>
      <c r="J71" s="15">
        <v>281230.06</v>
      </c>
      <c r="K71" s="15">
        <v>33304</v>
      </c>
      <c r="L71" s="15">
        <v>17092.68</v>
      </c>
      <c r="M71" s="15">
        <v>117347.7</v>
      </c>
      <c r="N71" s="15">
        <v>113842.75</v>
      </c>
    </row>
    <row r="72" spans="1:14" ht="15.6" x14ac:dyDescent="0.3">
      <c r="A72" s="19">
        <v>45172</v>
      </c>
      <c r="B72" s="15">
        <v>1269246.68</v>
      </c>
      <c r="C72" s="15">
        <v>232055.44</v>
      </c>
      <c r="D72" s="15">
        <v>54643.12</v>
      </c>
      <c r="E72" s="15">
        <v>26135.54</v>
      </c>
      <c r="F72" s="15">
        <v>180983.16</v>
      </c>
      <c r="G72" s="15">
        <v>862.04</v>
      </c>
      <c r="H72" s="15">
        <v>33362.400000000001</v>
      </c>
      <c r="I72" s="15">
        <v>94590.080000000002</v>
      </c>
      <c r="J72" s="15">
        <v>286631.7</v>
      </c>
      <c r="K72" s="15">
        <v>62458</v>
      </c>
      <c r="L72" s="15">
        <v>18929.66</v>
      </c>
      <c r="M72" s="15">
        <v>153338.42000000001</v>
      </c>
      <c r="N72" s="15">
        <v>125257.12</v>
      </c>
    </row>
    <row r="73" spans="1:14" ht="15.6" x14ac:dyDescent="0.3">
      <c r="A73" s="19">
        <v>45178</v>
      </c>
      <c r="B73" s="15">
        <v>1217467.1299999999</v>
      </c>
      <c r="C73" s="15">
        <v>199528.72</v>
      </c>
      <c r="D73" s="15">
        <v>50581.31</v>
      </c>
      <c r="E73" s="15">
        <v>40397.78</v>
      </c>
      <c r="F73" s="15">
        <v>162420.01</v>
      </c>
      <c r="G73" s="15">
        <v>0</v>
      </c>
      <c r="H73" s="15">
        <v>24355.040000000001</v>
      </c>
      <c r="I73" s="15">
        <v>83776.52</v>
      </c>
      <c r="J73" s="15">
        <v>282586.40000000002</v>
      </c>
      <c r="K73" s="15">
        <v>48937.86</v>
      </c>
      <c r="L73" s="15">
        <v>13992.91</v>
      </c>
      <c r="M73" s="15">
        <v>148498.94</v>
      </c>
      <c r="N73" s="15">
        <v>162391.64000000001</v>
      </c>
    </row>
    <row r="74" spans="1:14" ht="15.6" x14ac:dyDescent="0.3">
      <c r="A74" s="19">
        <v>45179</v>
      </c>
      <c r="B74" s="15">
        <v>1042469.51</v>
      </c>
      <c r="C74" s="15">
        <v>170966.13</v>
      </c>
      <c r="D74" s="15">
        <v>39631.58</v>
      </c>
      <c r="E74" s="15">
        <v>19655.490000000002</v>
      </c>
      <c r="F74" s="15">
        <v>114726.37</v>
      </c>
      <c r="G74" s="15">
        <v>1274.9000000000001</v>
      </c>
      <c r="H74" s="15">
        <v>23462.13</v>
      </c>
      <c r="I74" s="15">
        <v>75427.570000000007</v>
      </c>
      <c r="J74" s="15">
        <v>262725.93</v>
      </c>
      <c r="K74" s="15">
        <v>61209.48</v>
      </c>
      <c r="L74" s="15">
        <v>19230.150000000001</v>
      </c>
      <c r="M74" s="15">
        <v>126076.3</v>
      </c>
      <c r="N74" s="15">
        <v>128083.48</v>
      </c>
    </row>
    <row r="75" spans="1:14" ht="15.6" x14ac:dyDescent="0.3">
      <c r="A75" s="19">
        <v>45185</v>
      </c>
      <c r="B75" s="15">
        <v>1128166.57</v>
      </c>
      <c r="C75" s="15">
        <v>188339.44</v>
      </c>
      <c r="D75" s="15">
        <v>47991.92</v>
      </c>
      <c r="E75" s="15">
        <v>26722.400000000001</v>
      </c>
      <c r="F75" s="15">
        <v>150067.51999999999</v>
      </c>
      <c r="G75" s="15">
        <v>724.88</v>
      </c>
      <c r="H75" s="15">
        <v>36808.78</v>
      </c>
      <c r="I75" s="15">
        <v>71205.8</v>
      </c>
      <c r="J75" s="15">
        <v>276167.42</v>
      </c>
      <c r="K75" s="15">
        <v>30782.639999999999</v>
      </c>
      <c r="L75" s="15">
        <v>16840.580000000002</v>
      </c>
      <c r="M75" s="15">
        <v>144554.46</v>
      </c>
      <c r="N75" s="15">
        <v>137960.73000000001</v>
      </c>
    </row>
    <row r="76" spans="1:14" ht="15.6" x14ac:dyDescent="0.3">
      <c r="A76" s="19">
        <v>45186</v>
      </c>
      <c r="B76" s="15">
        <v>1022689.93</v>
      </c>
      <c r="C76" s="15">
        <v>188227.12</v>
      </c>
      <c r="D76" s="15">
        <v>49358.9</v>
      </c>
      <c r="E76" s="15">
        <v>17394.740000000002</v>
      </c>
      <c r="F76" s="15">
        <v>117018.72</v>
      </c>
      <c r="G76" s="15">
        <v>886.18</v>
      </c>
      <c r="H76" s="15">
        <v>25060.84</v>
      </c>
      <c r="I76" s="15">
        <v>62960.38</v>
      </c>
      <c r="J76" s="15">
        <v>237527.9</v>
      </c>
      <c r="K76" s="15">
        <v>96181.759999999995</v>
      </c>
      <c r="L76" s="15">
        <v>16047.54</v>
      </c>
      <c r="M76" s="15">
        <v>111081.36</v>
      </c>
      <c r="N76" s="15">
        <v>100944.49</v>
      </c>
    </row>
    <row r="77" spans="1:14" ht="15.6" x14ac:dyDescent="0.3">
      <c r="A77" s="19">
        <v>45192</v>
      </c>
      <c r="B77" s="15">
        <v>922530.08</v>
      </c>
      <c r="C77" s="15">
        <v>181797.66</v>
      </c>
      <c r="D77" s="15">
        <v>42289.78</v>
      </c>
      <c r="E77" s="15">
        <v>21001.24</v>
      </c>
      <c r="F77" s="15">
        <v>125225.06</v>
      </c>
      <c r="G77" s="15">
        <v>0</v>
      </c>
      <c r="H77" s="15">
        <v>22600.44</v>
      </c>
      <c r="I77" s="15">
        <v>42075.3</v>
      </c>
      <c r="J77" s="15">
        <v>225156.26</v>
      </c>
      <c r="K77" s="15">
        <v>26107.72</v>
      </c>
      <c r="L77" s="15">
        <v>16322.74</v>
      </c>
      <c r="M77" s="15">
        <v>112984.94</v>
      </c>
      <c r="N77" s="15">
        <v>106968.94</v>
      </c>
    </row>
    <row r="78" spans="1:14" ht="15.6" x14ac:dyDescent="0.3">
      <c r="A78" s="19">
        <v>45193</v>
      </c>
      <c r="B78" s="15">
        <v>1007627.82</v>
      </c>
      <c r="C78" s="15">
        <v>151706.95000000001</v>
      </c>
      <c r="D78" s="15">
        <v>38411.870000000003</v>
      </c>
      <c r="E78" s="15">
        <v>27533.22</v>
      </c>
      <c r="F78" s="15">
        <v>126866.68</v>
      </c>
      <c r="G78" s="15">
        <v>2073.2600000000002</v>
      </c>
      <c r="H78" s="15">
        <v>31529.98</v>
      </c>
      <c r="I78" s="15">
        <v>63551.519999999997</v>
      </c>
      <c r="J78" s="15">
        <v>297544.52</v>
      </c>
      <c r="K78" s="15">
        <v>52987.92</v>
      </c>
      <c r="L78" s="15">
        <v>19128.28</v>
      </c>
      <c r="M78" s="15">
        <v>128199.66</v>
      </c>
      <c r="N78" s="15">
        <v>68093.960000000006</v>
      </c>
    </row>
    <row r="79" spans="1:14" ht="15.6" x14ac:dyDescent="0.3">
      <c r="A79" s="19">
        <v>45199</v>
      </c>
      <c r="B79" s="15">
        <v>1155376.1100000001</v>
      </c>
      <c r="C79" s="15">
        <v>192006.18</v>
      </c>
      <c r="D79" s="15">
        <v>50410.559999999998</v>
      </c>
      <c r="E79" s="15">
        <v>25685.98</v>
      </c>
      <c r="F79" s="15">
        <v>152199.78</v>
      </c>
      <c r="G79" s="15">
        <v>830.68</v>
      </c>
      <c r="H79" s="15">
        <v>25618.44</v>
      </c>
      <c r="I79" s="15">
        <v>63586.28</v>
      </c>
      <c r="J79" s="15">
        <v>302471.24</v>
      </c>
      <c r="K79" s="15">
        <v>31421.279999999999</v>
      </c>
      <c r="L79" s="15">
        <v>18556.12</v>
      </c>
      <c r="M79" s="15">
        <v>154732.06</v>
      </c>
      <c r="N79" s="15">
        <v>137857.51</v>
      </c>
    </row>
    <row r="80" spans="1:14" ht="15.6" x14ac:dyDescent="0.3">
      <c r="A80" s="19">
        <v>45200</v>
      </c>
      <c r="B80" s="15">
        <v>1373664.79</v>
      </c>
      <c r="C80" s="15">
        <v>221937.48</v>
      </c>
      <c r="D80" s="15">
        <v>60168.68</v>
      </c>
      <c r="E80" s="15">
        <v>57315.12</v>
      </c>
      <c r="F80" s="15">
        <v>171863.2</v>
      </c>
      <c r="G80" s="15">
        <v>908.54</v>
      </c>
      <c r="H80" s="15">
        <v>33709.46</v>
      </c>
      <c r="I80" s="15">
        <v>79222.58</v>
      </c>
      <c r="J80" s="15">
        <v>335851.86</v>
      </c>
      <c r="K80" s="15">
        <v>67231.12</v>
      </c>
      <c r="L80" s="15">
        <v>20560.099999999999</v>
      </c>
      <c r="M80" s="15">
        <v>166196.42000000001</v>
      </c>
      <c r="N80" s="15">
        <v>158700.23000000001</v>
      </c>
    </row>
    <row r="81" spans="1:14" ht="15.6" x14ac:dyDescent="0.3">
      <c r="A81" s="19">
        <v>45206</v>
      </c>
      <c r="B81" s="15">
        <v>1312080.8400000001</v>
      </c>
      <c r="C81" s="15">
        <v>241916.76</v>
      </c>
      <c r="D81" s="15">
        <v>64296.53</v>
      </c>
      <c r="E81" s="15">
        <v>32702.99</v>
      </c>
      <c r="F81" s="15">
        <v>178829.94</v>
      </c>
      <c r="G81" s="15">
        <v>0</v>
      </c>
      <c r="H81" s="15">
        <v>33932.449999999997</v>
      </c>
      <c r="I81" s="15">
        <v>100940.3</v>
      </c>
      <c r="J81" s="15">
        <v>267737.84999999998</v>
      </c>
      <c r="K81" s="15">
        <v>25196.06</v>
      </c>
      <c r="L81" s="15">
        <v>15518.3</v>
      </c>
      <c r="M81" s="15">
        <v>173169.68</v>
      </c>
      <c r="N81" s="15">
        <v>177839.98</v>
      </c>
    </row>
    <row r="82" spans="1:14" ht="15.6" x14ac:dyDescent="0.3">
      <c r="A82" s="19">
        <v>45207</v>
      </c>
      <c r="B82" s="15">
        <v>1851358.74</v>
      </c>
      <c r="C82" s="15">
        <v>306231.75</v>
      </c>
      <c r="D82" s="15">
        <v>80253.100000000006</v>
      </c>
      <c r="E82" s="15">
        <v>43893.95</v>
      </c>
      <c r="F82" s="15">
        <v>254418.88</v>
      </c>
      <c r="G82" s="15">
        <v>0</v>
      </c>
      <c r="H82" s="15">
        <v>22726.35</v>
      </c>
      <c r="I82" s="15">
        <v>156366.32999999999</v>
      </c>
      <c r="J82" s="15">
        <v>360201.36</v>
      </c>
      <c r="K82" s="15">
        <v>82683.42</v>
      </c>
      <c r="L82" s="15">
        <v>15581.77</v>
      </c>
      <c r="M82" s="15">
        <v>240698.09</v>
      </c>
      <c r="N82" s="15">
        <v>288303.74</v>
      </c>
    </row>
    <row r="83" spans="1:14" ht="15.6" x14ac:dyDescent="0.3">
      <c r="A83" s="19">
        <v>45213</v>
      </c>
      <c r="B83" s="15">
        <v>1355694.14</v>
      </c>
      <c r="C83" s="15">
        <v>207692.42</v>
      </c>
      <c r="D83" s="15">
        <v>49445.120000000003</v>
      </c>
      <c r="E83" s="15">
        <v>26195.7</v>
      </c>
      <c r="F83" s="15">
        <v>170179.41</v>
      </c>
      <c r="G83" s="15">
        <v>0</v>
      </c>
      <c r="H83" s="15">
        <v>23728.71</v>
      </c>
      <c r="I83" s="15">
        <v>89981.64</v>
      </c>
      <c r="J83" s="15">
        <v>258280.94</v>
      </c>
      <c r="K83" s="15">
        <v>199791.82</v>
      </c>
      <c r="L83" s="15">
        <v>14980.75</v>
      </c>
      <c r="M83" s="15">
        <v>153914.26</v>
      </c>
      <c r="N83" s="15">
        <v>161503.37</v>
      </c>
    </row>
    <row r="84" spans="1:14" ht="15.6" x14ac:dyDescent="0.3">
      <c r="A84" s="19">
        <v>45214</v>
      </c>
      <c r="B84" s="15">
        <v>1357717.9</v>
      </c>
      <c r="C84" s="15">
        <v>220200.18</v>
      </c>
      <c r="D84" s="15">
        <v>58542.47</v>
      </c>
      <c r="E84" s="15">
        <v>31094.959999999999</v>
      </c>
      <c r="F84" s="15">
        <v>171998.45</v>
      </c>
      <c r="G84" s="15">
        <v>0</v>
      </c>
      <c r="H84" s="15">
        <v>36826.449999999997</v>
      </c>
      <c r="I84" s="15">
        <v>114783.77</v>
      </c>
      <c r="J84" s="15">
        <v>287885.90000000002</v>
      </c>
      <c r="K84" s="15">
        <v>79036.3</v>
      </c>
      <c r="L84" s="15">
        <v>18569.810000000001</v>
      </c>
      <c r="M84" s="15">
        <v>168849.66</v>
      </c>
      <c r="N84" s="15">
        <v>169929.95</v>
      </c>
    </row>
    <row r="85" spans="1:14" ht="15.6" x14ac:dyDescent="0.3">
      <c r="A85" s="19">
        <v>45220</v>
      </c>
      <c r="B85" s="15">
        <v>1298873.93</v>
      </c>
      <c r="C85" s="15">
        <v>223901.95</v>
      </c>
      <c r="D85" s="15">
        <v>50615.5</v>
      </c>
      <c r="E85" s="15">
        <v>27457.89</v>
      </c>
      <c r="F85" s="15">
        <v>163869.85</v>
      </c>
      <c r="G85" s="15">
        <v>0</v>
      </c>
      <c r="H85" s="15">
        <v>28349.01</v>
      </c>
      <c r="I85" s="15">
        <v>89699.25</v>
      </c>
      <c r="J85" s="15">
        <v>299232.59000000003</v>
      </c>
      <c r="K85" s="15">
        <v>96475.98</v>
      </c>
      <c r="L85" s="15">
        <v>13589.96</v>
      </c>
      <c r="M85" s="15">
        <v>148826.13</v>
      </c>
      <c r="N85" s="15">
        <v>156855.82</v>
      </c>
    </row>
    <row r="86" spans="1:14" ht="15.6" x14ac:dyDescent="0.3">
      <c r="A86" s="19">
        <v>45221</v>
      </c>
      <c r="B86" s="15">
        <v>1344830.92</v>
      </c>
      <c r="C86" s="15">
        <v>230680.75</v>
      </c>
      <c r="D86" s="15">
        <v>53636.08</v>
      </c>
      <c r="E86" s="15">
        <v>38048.6</v>
      </c>
      <c r="F86" s="15">
        <v>177463.75</v>
      </c>
      <c r="G86" s="15">
        <v>0</v>
      </c>
      <c r="H86" s="15">
        <v>36971.81</v>
      </c>
      <c r="I86" s="15">
        <v>86736.39</v>
      </c>
      <c r="J86" s="15">
        <v>315673.19</v>
      </c>
      <c r="K86" s="15">
        <v>53166.96</v>
      </c>
      <c r="L86" s="15">
        <v>17474.25</v>
      </c>
      <c r="M86" s="15">
        <v>164292.71</v>
      </c>
      <c r="N86" s="15">
        <v>170686.43</v>
      </c>
    </row>
    <row r="87" spans="1:14" ht="15.6" x14ac:dyDescent="0.3">
      <c r="A87" s="19">
        <v>45227</v>
      </c>
      <c r="B87" s="15">
        <v>1003361.27</v>
      </c>
      <c r="C87" s="15">
        <v>146505.92000000001</v>
      </c>
      <c r="D87" s="15">
        <v>41373.86</v>
      </c>
      <c r="E87" s="15">
        <v>22798.28</v>
      </c>
      <c r="F87" s="15">
        <v>130292.52</v>
      </c>
      <c r="G87" s="15">
        <v>372.44</v>
      </c>
      <c r="H87" s="15">
        <v>25505.72</v>
      </c>
      <c r="I87" s="15">
        <v>69893.919999999998</v>
      </c>
      <c r="J87" s="15">
        <v>262515.92</v>
      </c>
      <c r="K87" s="15">
        <v>37583.599999999999</v>
      </c>
      <c r="L87" s="15">
        <v>13532.12</v>
      </c>
      <c r="M87" s="15">
        <v>128321.96</v>
      </c>
      <c r="N87" s="15">
        <v>124665.01</v>
      </c>
    </row>
    <row r="88" spans="1:14" ht="15.6" x14ac:dyDescent="0.3">
      <c r="A88" s="19">
        <v>45228</v>
      </c>
      <c r="B88" s="15">
        <v>1262288.33</v>
      </c>
      <c r="C88" s="15">
        <v>227871.6</v>
      </c>
      <c r="D88" s="15">
        <v>52567.28</v>
      </c>
      <c r="E88" s="15">
        <v>25210</v>
      </c>
      <c r="F88" s="15">
        <v>150486.20000000001</v>
      </c>
      <c r="G88" s="15">
        <v>626.20000000000005</v>
      </c>
      <c r="H88" s="15">
        <v>38419.440000000002</v>
      </c>
      <c r="I88" s="15">
        <v>95249.44</v>
      </c>
      <c r="J88" s="15">
        <v>285962.84000000003</v>
      </c>
      <c r="K88" s="15">
        <v>64830.720000000001</v>
      </c>
      <c r="L88" s="15">
        <v>15307.76</v>
      </c>
      <c r="M88" s="15">
        <v>162828.72</v>
      </c>
      <c r="N88" s="15">
        <v>142928.13</v>
      </c>
    </row>
    <row r="89" spans="1:14" ht="15.6" x14ac:dyDescent="0.3">
      <c r="A89" s="19">
        <v>45234</v>
      </c>
      <c r="B89" s="15">
        <v>1495891.12</v>
      </c>
      <c r="C89" s="15">
        <v>262262.34000000003</v>
      </c>
      <c r="D89" s="15">
        <v>70388.95</v>
      </c>
      <c r="E89" s="15">
        <v>35073.300000000003</v>
      </c>
      <c r="F89" s="15">
        <v>215578.11</v>
      </c>
      <c r="G89" s="15">
        <v>0</v>
      </c>
      <c r="H89" s="15">
        <v>42702.95</v>
      </c>
      <c r="I89" s="15">
        <v>117154.76</v>
      </c>
      <c r="J89" s="15">
        <v>322625.34999999998</v>
      </c>
      <c r="K89" s="15">
        <v>25115.279999999999</v>
      </c>
      <c r="L89" s="15">
        <v>15406.24</v>
      </c>
      <c r="M89" s="15">
        <v>190725.85</v>
      </c>
      <c r="N89" s="15">
        <v>198857.99</v>
      </c>
    </row>
    <row r="90" spans="1:14" ht="15.6" x14ac:dyDescent="0.3">
      <c r="A90" s="19">
        <v>45235</v>
      </c>
      <c r="B90" s="15">
        <v>1649882.99</v>
      </c>
      <c r="C90" s="15">
        <v>264293.15000000002</v>
      </c>
      <c r="D90" s="15">
        <v>64377.88</v>
      </c>
      <c r="E90" s="15">
        <v>29797.64</v>
      </c>
      <c r="F90" s="15">
        <v>207145.25</v>
      </c>
      <c r="G90" s="15">
        <v>0</v>
      </c>
      <c r="H90" s="15">
        <v>37009.68</v>
      </c>
      <c r="I90" s="15">
        <v>135402.51999999999</v>
      </c>
      <c r="J90" s="15">
        <v>357422.73</v>
      </c>
      <c r="K90" s="15">
        <v>133403.72</v>
      </c>
      <c r="L90" s="15">
        <v>18017.060000000001</v>
      </c>
      <c r="M90" s="15">
        <v>194145.6</v>
      </c>
      <c r="N90" s="15">
        <v>208867.76</v>
      </c>
    </row>
    <row r="91" spans="1:14" ht="15.6" x14ac:dyDescent="0.3">
      <c r="A91" s="19">
        <v>45241</v>
      </c>
      <c r="B91" s="15">
        <v>1176352.3600000001</v>
      </c>
      <c r="C91" s="15">
        <v>198207.4</v>
      </c>
      <c r="D91" s="15">
        <v>53554.400000000001</v>
      </c>
      <c r="E91" s="15">
        <v>31774.04</v>
      </c>
      <c r="F91" s="15">
        <v>145220.16</v>
      </c>
      <c r="G91" s="15">
        <v>339.48</v>
      </c>
      <c r="H91" s="15">
        <v>31005.68</v>
      </c>
      <c r="I91" s="15">
        <v>89164.36</v>
      </c>
      <c r="J91" s="15">
        <v>293217.44</v>
      </c>
      <c r="K91" s="15">
        <v>41705.199999999997</v>
      </c>
      <c r="L91" s="15">
        <v>15477.6</v>
      </c>
      <c r="M91" s="15">
        <v>144820.20000000001</v>
      </c>
      <c r="N91" s="15">
        <v>131866.4</v>
      </c>
    </row>
    <row r="92" spans="1:14" ht="15.6" x14ac:dyDescent="0.3">
      <c r="A92" s="19">
        <v>45242</v>
      </c>
      <c r="B92" s="15">
        <v>1357074.69</v>
      </c>
      <c r="C92" s="15">
        <v>217611.72</v>
      </c>
      <c r="D92" s="15">
        <v>61139.12</v>
      </c>
      <c r="E92" s="15">
        <v>27594.18</v>
      </c>
      <c r="F92" s="15">
        <v>172262.8</v>
      </c>
      <c r="G92" s="15">
        <v>0</v>
      </c>
      <c r="H92" s="15">
        <v>32312.720000000001</v>
      </c>
      <c r="I92" s="15">
        <v>104477.2</v>
      </c>
      <c r="J92" s="15">
        <v>336042.48</v>
      </c>
      <c r="K92" s="15">
        <v>54106.96</v>
      </c>
      <c r="L92" s="15">
        <v>16671.32</v>
      </c>
      <c r="M92" s="15">
        <v>169808.52</v>
      </c>
      <c r="N92" s="15">
        <v>165047.67000000001</v>
      </c>
    </row>
    <row r="93" spans="1:14" ht="15.6" x14ac:dyDescent="0.3">
      <c r="A93" s="19">
        <v>45248</v>
      </c>
      <c r="B93" s="15">
        <v>1084475.8999999999</v>
      </c>
      <c r="C93" s="15">
        <v>179710.12</v>
      </c>
      <c r="D93" s="15">
        <v>51023.63</v>
      </c>
      <c r="E93" s="15">
        <v>21914.51</v>
      </c>
      <c r="F93" s="15">
        <v>137405.17000000001</v>
      </c>
      <c r="G93" s="15">
        <v>0</v>
      </c>
      <c r="H93" s="15">
        <v>32731.119999999999</v>
      </c>
      <c r="I93" s="15">
        <v>61876.78</v>
      </c>
      <c r="J93" s="15">
        <v>293461.19</v>
      </c>
      <c r="K93" s="15">
        <v>24341.74</v>
      </c>
      <c r="L93" s="15">
        <v>14658.43</v>
      </c>
      <c r="M93" s="15">
        <v>133646.92000000001</v>
      </c>
      <c r="N93" s="15">
        <v>133706.29</v>
      </c>
    </row>
    <row r="94" spans="1:14" ht="15.6" x14ac:dyDescent="0.3">
      <c r="A94" s="19">
        <v>45249</v>
      </c>
      <c r="B94" s="15">
        <v>2408276.69</v>
      </c>
      <c r="C94" s="15">
        <v>365608.01</v>
      </c>
      <c r="D94" s="15">
        <v>114876.6</v>
      </c>
      <c r="E94" s="15">
        <v>56254.57</v>
      </c>
      <c r="F94" s="15">
        <v>369619.5</v>
      </c>
      <c r="G94" s="15">
        <v>0</v>
      </c>
      <c r="H94" s="15">
        <v>29422.73</v>
      </c>
      <c r="I94" s="15">
        <v>186710.26</v>
      </c>
      <c r="J94" s="15">
        <v>462169.08</v>
      </c>
      <c r="K94" s="15">
        <v>52135.14</v>
      </c>
      <c r="L94" s="15">
        <v>18704.48</v>
      </c>
      <c r="M94" s="15">
        <v>343539.19</v>
      </c>
      <c r="N94" s="15">
        <v>409237.13</v>
      </c>
    </row>
    <row r="95" spans="1:14" ht="15.6" x14ac:dyDescent="0.3">
      <c r="A95" s="19">
        <v>45255</v>
      </c>
      <c r="B95" s="15">
        <v>1063878.8799999999</v>
      </c>
      <c r="C95" s="15">
        <v>158926.79</v>
      </c>
      <c r="D95" s="15">
        <v>48646.58</v>
      </c>
      <c r="E95" s="15">
        <v>20587.3</v>
      </c>
      <c r="F95" s="15">
        <v>137656.32999999999</v>
      </c>
      <c r="G95" s="15">
        <v>0</v>
      </c>
      <c r="H95" s="15">
        <v>23048.799999999999</v>
      </c>
      <c r="I95" s="15">
        <v>79855.929999999993</v>
      </c>
      <c r="J95" s="15">
        <v>278098.67</v>
      </c>
      <c r="K95" s="15">
        <v>22459.439999999999</v>
      </c>
      <c r="L95" s="15">
        <v>15014.03</v>
      </c>
      <c r="M95" s="15">
        <v>136618.47</v>
      </c>
      <c r="N95" s="15">
        <v>142966.54</v>
      </c>
    </row>
    <row r="96" spans="1:14" ht="15.6" x14ac:dyDescent="0.3">
      <c r="A96" s="19">
        <v>45256</v>
      </c>
      <c r="B96" s="15">
        <v>1412494.86</v>
      </c>
      <c r="C96" s="15">
        <v>227079.46</v>
      </c>
      <c r="D96" s="15">
        <v>60641.67</v>
      </c>
      <c r="E96" s="15">
        <v>51088.61</v>
      </c>
      <c r="F96" s="15">
        <v>198027.08</v>
      </c>
      <c r="G96" s="15">
        <v>0</v>
      </c>
      <c r="H96" s="15">
        <v>36900.9</v>
      </c>
      <c r="I96" s="15">
        <v>104894.82</v>
      </c>
      <c r="J96" s="15">
        <v>304402.89</v>
      </c>
      <c r="K96" s="15">
        <v>50439.8</v>
      </c>
      <c r="L96" s="15">
        <v>14367.33</v>
      </c>
      <c r="M96" s="15">
        <v>181973.91</v>
      </c>
      <c r="N96" s="15">
        <v>182678.39</v>
      </c>
    </row>
    <row r="97" spans="1:14" ht="15.6" x14ac:dyDescent="0.3">
      <c r="A97" s="19">
        <v>45262</v>
      </c>
      <c r="B97" s="15">
        <v>1077284.46</v>
      </c>
      <c r="C97" s="15">
        <v>181938.12</v>
      </c>
      <c r="D97" s="15">
        <v>48040.56</v>
      </c>
      <c r="E97" s="15">
        <v>24314.06</v>
      </c>
      <c r="F97" s="15">
        <v>127898.8</v>
      </c>
      <c r="G97" s="15">
        <v>606.4</v>
      </c>
      <c r="H97" s="15">
        <v>27106.46</v>
      </c>
      <c r="I97" s="15">
        <v>68666.94</v>
      </c>
      <c r="J97" s="15">
        <v>248514.56</v>
      </c>
      <c r="K97" s="15">
        <v>91637.88</v>
      </c>
      <c r="L97" s="15">
        <v>15724.84</v>
      </c>
      <c r="M97" s="15">
        <v>127620.28</v>
      </c>
      <c r="N97" s="15">
        <v>115215.56</v>
      </c>
    </row>
    <row r="98" spans="1:14" ht="15.6" x14ac:dyDescent="0.3">
      <c r="A98" s="19">
        <v>45263</v>
      </c>
      <c r="B98" s="15">
        <v>1359570.63</v>
      </c>
      <c r="C98" s="15">
        <v>224438.66</v>
      </c>
      <c r="D98" s="15">
        <v>58913.96</v>
      </c>
      <c r="E98" s="15">
        <v>31365.1</v>
      </c>
      <c r="F98" s="15">
        <v>184695.9</v>
      </c>
      <c r="G98" s="15">
        <v>611.79999999999995</v>
      </c>
      <c r="H98" s="15">
        <v>32528.3</v>
      </c>
      <c r="I98" s="15">
        <v>95973.28</v>
      </c>
      <c r="J98" s="15">
        <v>320394.09999999998</v>
      </c>
      <c r="K98" s="15">
        <v>44126.16</v>
      </c>
      <c r="L98" s="15">
        <v>16874.22</v>
      </c>
      <c r="M98" s="15">
        <v>179037.14</v>
      </c>
      <c r="N98" s="15">
        <v>170612.01</v>
      </c>
    </row>
    <row r="99" spans="1:14" ht="15.6" x14ac:dyDescent="0.3">
      <c r="A99" s="19">
        <v>45269</v>
      </c>
      <c r="B99" s="15">
        <v>1239462.78</v>
      </c>
      <c r="C99" s="15">
        <v>230527.76</v>
      </c>
      <c r="D99" s="15">
        <v>55157.1</v>
      </c>
      <c r="E99" s="15">
        <v>30400.58</v>
      </c>
      <c r="F99" s="15">
        <v>159975.76</v>
      </c>
      <c r="G99" s="15">
        <v>616.48</v>
      </c>
      <c r="H99" s="15">
        <v>44537.62</v>
      </c>
      <c r="I99" s="15">
        <v>58554.92</v>
      </c>
      <c r="J99" s="15">
        <v>275971.42</v>
      </c>
      <c r="K99" s="15">
        <v>29608.36</v>
      </c>
      <c r="L99" s="15">
        <v>18768</v>
      </c>
      <c r="M99" s="15">
        <v>170758.76</v>
      </c>
      <c r="N99" s="15">
        <v>164586.01999999999</v>
      </c>
    </row>
    <row r="100" spans="1:14" ht="15.6" x14ac:dyDescent="0.3">
      <c r="A100" s="19">
        <v>45270</v>
      </c>
      <c r="B100" s="15">
        <v>1453890.15</v>
      </c>
      <c r="C100" s="15">
        <v>257613.98</v>
      </c>
      <c r="D100" s="15">
        <v>67941.14</v>
      </c>
      <c r="E100" s="15">
        <v>21375.56</v>
      </c>
      <c r="F100" s="15">
        <v>188942.06</v>
      </c>
      <c r="G100" s="15">
        <v>1005.98</v>
      </c>
      <c r="H100" s="15">
        <v>39749.32</v>
      </c>
      <c r="I100" s="15">
        <v>76837.039999999994</v>
      </c>
      <c r="J100" s="15">
        <v>356447.58</v>
      </c>
      <c r="K100" s="15">
        <v>92283.72</v>
      </c>
      <c r="L100" s="15">
        <v>15846.42</v>
      </c>
      <c r="M100" s="15">
        <v>170427.42</v>
      </c>
      <c r="N100" s="15">
        <v>165419.93</v>
      </c>
    </row>
    <row r="101" spans="1:14" ht="15.6" x14ac:dyDescent="0.3">
      <c r="A101" s="19">
        <v>45276</v>
      </c>
      <c r="B101" s="15">
        <v>1215553.5</v>
      </c>
      <c r="C101" s="15">
        <v>199193.25</v>
      </c>
      <c r="D101" s="15">
        <v>51786.5</v>
      </c>
      <c r="E101" s="15">
        <v>23417.75</v>
      </c>
      <c r="F101" s="15">
        <v>165835.25</v>
      </c>
      <c r="G101" s="15">
        <v>0</v>
      </c>
      <c r="H101" s="15">
        <v>30013.75</v>
      </c>
      <c r="I101" s="15">
        <v>95247.25</v>
      </c>
      <c r="J101" s="15">
        <v>274689</v>
      </c>
      <c r="K101" s="15">
        <v>26408</v>
      </c>
      <c r="L101" s="15">
        <v>16691.5</v>
      </c>
      <c r="M101" s="15">
        <v>156800.75</v>
      </c>
      <c r="N101" s="15">
        <v>175470.5</v>
      </c>
    </row>
    <row r="102" spans="1:14" ht="15.6" x14ac:dyDescent="0.3">
      <c r="A102" s="19">
        <v>45277</v>
      </c>
      <c r="B102" s="15">
        <v>1580142.08</v>
      </c>
      <c r="C102" s="15">
        <v>243180.75</v>
      </c>
      <c r="D102" s="15">
        <v>68100</v>
      </c>
      <c r="E102" s="15">
        <v>31842</v>
      </c>
      <c r="F102" s="15">
        <v>204292</v>
      </c>
      <c r="G102" s="15">
        <v>0</v>
      </c>
      <c r="H102" s="15">
        <v>31093.5</v>
      </c>
      <c r="I102" s="15">
        <v>105313.5</v>
      </c>
      <c r="J102" s="15">
        <v>422856.75</v>
      </c>
      <c r="K102" s="15">
        <v>71718</v>
      </c>
      <c r="L102" s="15">
        <v>17834.25</v>
      </c>
      <c r="M102" s="15">
        <v>184190.32</v>
      </c>
      <c r="N102" s="15">
        <v>199721.01</v>
      </c>
    </row>
    <row r="103" spans="1:14" ht="15.6" x14ac:dyDescent="0.3">
      <c r="A103" t="s">
        <v>155</v>
      </c>
      <c r="B103" s="15">
        <v>124381348.42</v>
      </c>
      <c r="C103" s="15">
        <v>21499194.66</v>
      </c>
      <c r="D103" s="15">
        <v>5578429.4100000001</v>
      </c>
      <c r="E103" s="15">
        <v>2893368.6</v>
      </c>
      <c r="F103" s="15">
        <v>16022942.99</v>
      </c>
      <c r="G103" s="15">
        <v>34821.03</v>
      </c>
      <c r="H103" s="15">
        <v>2989097.53</v>
      </c>
      <c r="I103" s="15">
        <v>8544633.8300000001</v>
      </c>
      <c r="J103" s="15">
        <v>29717517.02</v>
      </c>
      <c r="K103" s="15">
        <v>5903782.7800000003</v>
      </c>
      <c r="L103" s="15">
        <v>1629900.99</v>
      </c>
      <c r="M103" s="15">
        <v>15018655.880000001</v>
      </c>
      <c r="N103" s="15">
        <v>14549003.699999999</v>
      </c>
    </row>
  </sheetData>
  <pageMargins left="0.5" right="0" top="0.75" bottom="0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1" t="s">
        <v>67</v>
      </c>
      <c r="B1" s="31"/>
      <c r="C1" s="31"/>
    </row>
    <row r="2" spans="1:5" x14ac:dyDescent="0.3">
      <c r="A2" s="3" t="s">
        <v>68</v>
      </c>
      <c r="B2" s="13">
        <v>44916</v>
      </c>
      <c r="C2" s="3"/>
      <c r="D2" s="3" t="s">
        <v>69</v>
      </c>
      <c r="E2" s="13">
        <v>45279</v>
      </c>
    </row>
    <row r="3" spans="1:5" x14ac:dyDescent="0.3">
      <c r="A3" s="3" t="s">
        <v>71</v>
      </c>
      <c r="B3" s="3" t="s">
        <v>72</v>
      </c>
      <c r="D3" s="3" t="s">
        <v>82</v>
      </c>
      <c r="E3" s="3" t="s">
        <v>82</v>
      </c>
    </row>
    <row r="4" spans="1:5" ht="28.8" x14ac:dyDescent="0.3">
      <c r="A4" s="3" t="s">
        <v>73</v>
      </c>
      <c r="B4" s="3" t="s">
        <v>170</v>
      </c>
      <c r="D4" s="3"/>
      <c r="E4" s="3"/>
    </row>
    <row r="5" spans="1:5" x14ac:dyDescent="0.3">
      <c r="A5" s="3" t="s">
        <v>74</v>
      </c>
      <c r="B5" s="26">
        <v>94</v>
      </c>
    </row>
    <row r="6" spans="1:5" x14ac:dyDescent="0.3">
      <c r="A6" s="3" t="s">
        <v>260</v>
      </c>
      <c r="B6" s="26">
        <v>898</v>
      </c>
    </row>
    <row r="7" spans="1:5" x14ac:dyDescent="0.3">
      <c r="A7" s="3" t="s">
        <v>75</v>
      </c>
      <c r="B7" s="26">
        <v>262</v>
      </c>
    </row>
    <row r="8" spans="1:5" x14ac:dyDescent="0.3">
      <c r="A8" s="3" t="s">
        <v>76</v>
      </c>
      <c r="B8" s="26">
        <v>4</v>
      </c>
    </row>
    <row r="9" spans="1:5" x14ac:dyDescent="0.3">
      <c r="A9" s="3" t="s">
        <v>77</v>
      </c>
      <c r="B9" s="26">
        <v>0</v>
      </c>
    </row>
    <row r="10" spans="1:5" x14ac:dyDescent="0.3">
      <c r="A10" s="3" t="s">
        <v>261</v>
      </c>
      <c r="B10" s="26">
        <f>+'Consolidated Pools Report'!B103</f>
        <v>124381348.42</v>
      </c>
    </row>
    <row r="11" spans="1:5" x14ac:dyDescent="0.3">
      <c r="A11" s="3" t="s">
        <v>262</v>
      </c>
      <c r="B11" s="26">
        <v>20424853</v>
      </c>
    </row>
    <row r="12" spans="1:5" x14ac:dyDescent="0.3">
      <c r="A12" s="3" t="s">
        <v>263</v>
      </c>
      <c r="B12" s="26">
        <v>5847</v>
      </c>
    </row>
    <row r="13" spans="1:5" x14ac:dyDescent="0.3">
      <c r="A13" s="3" t="s">
        <v>78</v>
      </c>
      <c r="B13" s="5">
        <v>6.51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1" t="s">
        <v>67</v>
      </c>
      <c r="B1" s="31"/>
      <c r="C1" s="31"/>
    </row>
    <row r="2" spans="1:5" x14ac:dyDescent="0.3">
      <c r="A2" s="3" t="s">
        <v>68</v>
      </c>
      <c r="B2" s="13">
        <v>44916</v>
      </c>
      <c r="C2" s="3"/>
      <c r="D2" s="3" t="s">
        <v>69</v>
      </c>
      <c r="E2" s="13">
        <v>45279</v>
      </c>
    </row>
    <row r="3" spans="1:5" x14ac:dyDescent="0.3">
      <c r="A3" s="3" t="s">
        <v>71</v>
      </c>
      <c r="B3" s="3" t="s">
        <v>19</v>
      </c>
      <c r="D3" s="3"/>
      <c r="E3" s="3"/>
    </row>
    <row r="4" spans="1:5" ht="28.8" x14ac:dyDescent="0.3">
      <c r="A4" s="3" t="s">
        <v>73</v>
      </c>
      <c r="B4" s="3" t="s">
        <v>170</v>
      </c>
      <c r="D4" s="3"/>
      <c r="E4" s="3"/>
    </row>
    <row r="5" spans="1:5" x14ac:dyDescent="0.3">
      <c r="A5" s="3" t="s">
        <v>74</v>
      </c>
      <c r="B5" s="26">
        <v>94</v>
      </c>
    </row>
    <row r="6" spans="1:5" x14ac:dyDescent="0.3">
      <c r="A6" s="3" t="s">
        <v>260</v>
      </c>
      <c r="B6" s="26">
        <v>752</v>
      </c>
    </row>
    <row r="7" spans="1:5" x14ac:dyDescent="0.3">
      <c r="A7" s="3" t="s">
        <v>75</v>
      </c>
      <c r="B7" s="26">
        <v>245</v>
      </c>
    </row>
    <row r="8" spans="1:5" x14ac:dyDescent="0.3">
      <c r="A8" s="3" t="s">
        <v>76</v>
      </c>
      <c r="B8" s="26">
        <v>4</v>
      </c>
    </row>
    <row r="9" spans="1:5" x14ac:dyDescent="0.3">
      <c r="A9" s="3" t="s">
        <v>77</v>
      </c>
      <c r="B9" s="26">
        <v>0</v>
      </c>
    </row>
    <row r="10" spans="1:5" x14ac:dyDescent="0.3">
      <c r="A10" s="3" t="s">
        <v>261</v>
      </c>
      <c r="B10" s="26">
        <v>106914257.42</v>
      </c>
    </row>
    <row r="11" spans="1:5" x14ac:dyDescent="0.3">
      <c r="A11" s="3" t="s">
        <v>262</v>
      </c>
      <c r="B11" s="26">
        <v>19000353</v>
      </c>
    </row>
    <row r="12" spans="1:5" x14ac:dyDescent="0.3">
      <c r="A12" s="3" t="s">
        <v>263</v>
      </c>
      <c r="B12" s="26">
        <v>4927</v>
      </c>
    </row>
    <row r="13" spans="1:5" x14ac:dyDescent="0.3">
      <c r="A13" s="3" t="s">
        <v>78</v>
      </c>
      <c r="B13" s="5">
        <v>6.55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1" t="s">
        <v>67</v>
      </c>
      <c r="B1" s="31"/>
      <c r="C1" s="31"/>
    </row>
    <row r="2" spans="1:5" x14ac:dyDescent="0.3">
      <c r="A2" s="3" t="s">
        <v>68</v>
      </c>
      <c r="B2" s="13">
        <v>44916</v>
      </c>
      <c r="C2" s="3"/>
      <c r="D2" s="3" t="s">
        <v>69</v>
      </c>
      <c r="E2" s="13">
        <v>45279</v>
      </c>
    </row>
    <row r="3" spans="1:5" x14ac:dyDescent="0.3">
      <c r="A3" s="3" t="s">
        <v>71</v>
      </c>
      <c r="B3" s="3" t="s">
        <v>79</v>
      </c>
      <c r="D3" s="3" t="s">
        <v>82</v>
      </c>
      <c r="E3" s="3" t="s">
        <v>82</v>
      </c>
    </row>
    <row r="4" spans="1:5" ht="28.8" x14ac:dyDescent="0.3">
      <c r="A4" s="3" t="s">
        <v>73</v>
      </c>
      <c r="B4" s="3" t="s">
        <v>170</v>
      </c>
      <c r="D4" s="3"/>
      <c r="E4" s="3"/>
    </row>
    <row r="5" spans="1:5" x14ac:dyDescent="0.3">
      <c r="A5" s="3" t="s">
        <v>74</v>
      </c>
      <c r="B5" s="26">
        <v>78</v>
      </c>
    </row>
    <row r="6" spans="1:5" x14ac:dyDescent="0.3">
      <c r="A6" s="3" t="s">
        <v>260</v>
      </c>
      <c r="B6" s="26">
        <v>140</v>
      </c>
    </row>
    <row r="7" spans="1:5" x14ac:dyDescent="0.3">
      <c r="A7" s="3" t="s">
        <v>75</v>
      </c>
      <c r="B7" s="26">
        <v>15</v>
      </c>
    </row>
    <row r="8" spans="1:5" x14ac:dyDescent="0.3">
      <c r="A8" s="3" t="s">
        <v>76</v>
      </c>
      <c r="B8" s="26">
        <v>0</v>
      </c>
    </row>
    <row r="9" spans="1:5" x14ac:dyDescent="0.3">
      <c r="A9" s="3" t="s">
        <v>77</v>
      </c>
      <c r="B9" s="26">
        <v>0</v>
      </c>
    </row>
    <row r="10" spans="1:5" x14ac:dyDescent="0.3">
      <c r="A10" s="3" t="s">
        <v>261</v>
      </c>
      <c r="B10" s="26">
        <f>+'Runner''s Stats'!B10-'Runner''s Stats QH'!B10</f>
        <v>17467091</v>
      </c>
      <c r="D10" s="14"/>
    </row>
    <row r="11" spans="1:5" x14ac:dyDescent="0.3">
      <c r="A11" s="3" t="s">
        <v>262</v>
      </c>
      <c r="B11" s="26">
        <v>1331500</v>
      </c>
    </row>
    <row r="12" spans="1:5" x14ac:dyDescent="0.3">
      <c r="A12" s="3" t="s">
        <v>263</v>
      </c>
      <c r="B12" s="26">
        <v>886</v>
      </c>
    </row>
    <row r="13" spans="1:5" x14ac:dyDescent="0.3">
      <c r="A13" s="3" t="s">
        <v>78</v>
      </c>
      <c r="B13" s="5">
        <v>6.33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'Consolidated Pools Report'!Print_Area</vt:lpstr>
      <vt:lpstr>'Consolidated Pools Report'!Print_Titles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2024-03-18T11:37:57Z</cp:lastPrinted>
  <dcterms:created xsi:type="dcterms:W3CDTF">2013-05-10T17:00:07Z</dcterms:created>
  <dcterms:modified xsi:type="dcterms:W3CDTF">2024-03-19T13:35:14Z</dcterms:modified>
</cp:coreProperties>
</file>